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76084934-3E97-254E-AD1F-D885C0284721}" xr6:coauthVersionLast="47" xr6:coauthVersionMax="47" xr10:uidLastSave="{00000000-0000-0000-0000-000000000000}"/>
  <bookViews>
    <workbookView xWindow="0" yWindow="620" windowWidth="15960" windowHeight="18080" xr2:uid="{00000000-000D-0000-FFFF-FFFF00000000}"/>
  </bookViews>
  <sheets>
    <sheet name="Strateg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1" l="1" a="1"/>
  <c r="B54" i="1" s="1"/>
  <c r="B53" i="1" a="1"/>
  <c r="B53" i="1" s="1"/>
  <c r="B52" i="1" a="1"/>
  <c r="B52" i="1" s="1"/>
  <c r="B51" i="1" a="1"/>
  <c r="B51" i="1" s="1"/>
  <c r="B50" i="1" a="1"/>
  <c r="B50" i="1" s="1"/>
  <c r="B49" i="1" a="1"/>
  <c r="B49" i="1"/>
  <c r="B48" i="1" a="1"/>
  <c r="B48" i="1" s="1"/>
  <c r="B47" i="1" a="1"/>
  <c r="B47" i="1" s="1"/>
  <c r="B46" i="1" a="1"/>
  <c r="B46" i="1" s="1"/>
  <c r="B45" i="1" a="1"/>
  <c r="B45" i="1"/>
  <c r="B44" i="1" a="1"/>
  <c r="B44" i="1" s="1"/>
  <c r="B43" i="1" a="1"/>
  <c r="B43" i="1"/>
  <c r="B42" i="1" a="1"/>
  <c r="B42" i="1" s="1"/>
  <c r="B41" i="1" a="1"/>
  <c r="B41" i="1" s="1"/>
  <c r="B40" i="1" a="1"/>
  <c r="B40" i="1" s="1"/>
  <c r="B39" i="1" a="1"/>
  <c r="B39" i="1" s="1"/>
  <c r="B38" i="1" a="1"/>
  <c r="B38" i="1" s="1"/>
  <c r="B37" i="1" a="1"/>
  <c r="B37" i="1"/>
  <c r="B36" i="1" a="1"/>
  <c r="B36" i="1" s="1"/>
  <c r="B35" i="1" a="1"/>
  <c r="B35" i="1"/>
  <c r="B34" i="1" a="1"/>
  <c r="B34" i="1" s="1"/>
  <c r="B33" i="1" a="1"/>
  <c r="B33" i="1" s="1"/>
  <c r="B32" i="1" a="1"/>
  <c r="B32" i="1"/>
  <c r="B31" i="1" a="1"/>
  <c r="B31" i="1" s="1"/>
  <c r="B30" i="1" a="1"/>
  <c r="B30" i="1" s="1"/>
  <c r="B29" i="1" a="1"/>
  <c r="B29" i="1" s="1"/>
  <c r="B28" i="1" a="1"/>
  <c r="B28" i="1" s="1"/>
  <c r="B27" i="1" a="1"/>
  <c r="B27" i="1" s="1"/>
  <c r="B26" i="1" a="1"/>
  <c r="B26" i="1" s="1"/>
  <c r="B25" i="1" a="1"/>
  <c r="B25" i="1" s="1"/>
  <c r="B24" i="1" a="1"/>
  <c r="B24" i="1" s="1"/>
  <c r="B23" i="1" a="1"/>
  <c r="B23" i="1"/>
  <c r="B22" i="1" a="1"/>
  <c r="B22" i="1" s="1"/>
  <c r="B21" i="1" a="1"/>
  <c r="B21" i="1" s="1"/>
  <c r="B20" i="1" a="1"/>
  <c r="B20" i="1" s="1"/>
  <c r="B19" i="1" a="1"/>
  <c r="B19" i="1" s="1"/>
  <c r="B18" i="1" a="1"/>
  <c r="B18" i="1" s="1"/>
  <c r="B17" i="1" a="1"/>
  <c r="B17" i="1"/>
  <c r="B16" i="1" a="1"/>
  <c r="B16" i="1" s="1"/>
  <c r="B15" i="1" a="1"/>
  <c r="B15" i="1"/>
  <c r="B14" i="1" a="1"/>
  <c r="B14" i="1" s="1"/>
  <c r="B13" i="1" a="1"/>
  <c r="B13" i="1" s="1"/>
  <c r="B12" i="1" a="1"/>
  <c r="B12" i="1" s="1"/>
  <c r="B11" i="1" a="1"/>
  <c r="B11" i="1" s="1"/>
  <c r="B10" i="1" a="1"/>
  <c r="B10" i="1" s="1"/>
  <c r="B9" i="1" a="1"/>
  <c r="B9" i="1"/>
  <c r="B8" i="1" a="1"/>
  <c r="B8" i="1" s="1"/>
  <c r="B7" i="1" a="1"/>
  <c r="B7" i="1"/>
  <c r="B6" i="1" a="1"/>
  <c r="B6" i="1" s="1"/>
  <c r="B5" i="1" a="1"/>
  <c r="B5" i="1" s="1"/>
  <c r="B4" i="1" a="1"/>
  <c r="B4" i="1" s="1"/>
  <c r="A4" i="1" a="1"/>
  <c r="A4" i="1" s="1"/>
  <c r="A5" i="1" s="1" a="1"/>
  <c r="A5" i="1" s="1"/>
  <c r="A6" i="1" s="1" a="1"/>
  <c r="A6" i="1" s="1"/>
  <c r="A7" i="1" s="1" a="1"/>
  <c r="A7" i="1" s="1"/>
  <c r="A8" i="1" s="1" a="1"/>
  <c r="A8" i="1" s="1"/>
  <c r="A9" i="1" s="1" a="1"/>
  <c r="A9" i="1" s="1"/>
  <c r="A10" i="1" s="1" a="1"/>
  <c r="A10" i="1" s="1"/>
  <c r="A11" i="1" s="1" a="1"/>
  <c r="A11" i="1" s="1"/>
  <c r="A12" i="1" s="1" a="1"/>
  <c r="A12" i="1" s="1"/>
  <c r="A13" i="1" s="1" a="1"/>
  <c r="A13" i="1" s="1"/>
  <c r="A14" i="1" s="1" a="1"/>
  <c r="A14" i="1" s="1"/>
  <c r="A15" i="1" s="1" a="1"/>
  <c r="A15" i="1" s="1"/>
  <c r="A16" i="1" s="1" a="1"/>
  <c r="A16" i="1" s="1"/>
  <c r="A17" i="1" s="1" a="1"/>
  <c r="A17" i="1" s="1"/>
  <c r="A18" i="1" s="1" a="1"/>
  <c r="A18" i="1" s="1"/>
  <c r="A19" i="1" s="1" a="1"/>
  <c r="A19" i="1" s="1"/>
  <c r="A20" i="1" s="1" a="1"/>
  <c r="A20" i="1" s="1"/>
  <c r="A21" i="1" s="1" a="1"/>
  <c r="A21" i="1" s="1"/>
  <c r="A22" i="1" s="1" a="1"/>
  <c r="A22" i="1" s="1"/>
  <c r="A23" i="1" s="1" a="1"/>
  <c r="A23" i="1" s="1"/>
  <c r="A24" i="1" s="1" a="1"/>
  <c r="A24" i="1" s="1"/>
  <c r="A25" i="1" s="1" a="1"/>
  <c r="A25" i="1" s="1"/>
  <c r="A26" i="1" s="1" a="1"/>
  <c r="A26" i="1" s="1"/>
  <c r="A27" i="1" s="1" a="1"/>
  <c r="A27" i="1" s="1"/>
  <c r="A28" i="1" s="1" a="1"/>
  <c r="A28" i="1" s="1"/>
  <c r="A29" i="1" s="1" a="1"/>
  <c r="A29" i="1" s="1"/>
  <c r="A30" i="1" s="1" a="1"/>
  <c r="A30" i="1" s="1"/>
  <c r="A31" i="1" s="1" a="1"/>
  <c r="A31" i="1" s="1"/>
  <c r="A32" i="1" s="1" a="1"/>
  <c r="A32" i="1" s="1"/>
  <c r="A33" i="1" s="1" a="1"/>
  <c r="A33" i="1" s="1"/>
  <c r="A34" i="1" s="1" a="1"/>
  <c r="A34" i="1" s="1"/>
  <c r="A35" i="1" s="1" a="1"/>
  <c r="A35" i="1" s="1"/>
  <c r="A36" i="1" s="1" a="1"/>
  <c r="A36" i="1" s="1"/>
  <c r="A37" i="1" s="1" a="1"/>
  <c r="A37" i="1" s="1"/>
  <c r="A38" i="1" s="1" a="1"/>
  <c r="A38" i="1" s="1"/>
  <c r="A39" i="1" s="1" a="1"/>
  <c r="A39" i="1" s="1"/>
  <c r="A40" i="1" s="1" a="1"/>
  <c r="A40" i="1" s="1"/>
  <c r="A41" i="1" s="1" a="1"/>
  <c r="A41" i="1" s="1"/>
  <c r="A42" i="1" s="1" a="1"/>
  <c r="A42" i="1" s="1"/>
  <c r="A43" i="1" s="1" a="1"/>
  <c r="A43" i="1" s="1"/>
  <c r="A44" i="1" s="1" a="1"/>
  <c r="A44" i="1" s="1"/>
  <c r="A45" i="1" s="1" a="1"/>
  <c r="A45" i="1" s="1"/>
  <c r="A46" i="1" s="1" a="1"/>
  <c r="A46" i="1" s="1"/>
  <c r="A47" i="1" s="1" a="1"/>
  <c r="A47" i="1" s="1"/>
  <c r="A48" i="1" s="1" a="1"/>
  <c r="A48" i="1" s="1"/>
  <c r="A49" i="1" s="1" a="1"/>
  <c r="A49" i="1" s="1"/>
  <c r="A50" i="1" s="1" a="1"/>
  <c r="A50" i="1" s="1"/>
  <c r="A51" i="1" s="1" a="1"/>
  <c r="A51" i="1" s="1"/>
  <c r="A52" i="1" s="1" a="1"/>
  <c r="A52" i="1" s="1"/>
  <c r="A53" i="1" s="1" a="1"/>
  <c r="A53" i="1" s="1"/>
  <c r="A54" i="1" s="1" a="1"/>
  <c r="A54" i="1" s="1"/>
  <c r="G3" i="1" a="1"/>
  <c r="G3" i="1" s="1"/>
  <c r="B3" i="1" a="1"/>
  <c r="B3" i="1"/>
  <c r="C14" i="1" l="1" a="1"/>
  <c r="C14" i="1" s="1"/>
  <c r="D14" i="1" s="1" a="1"/>
  <c r="D14" i="1" s="1"/>
  <c r="C48" i="1" a="1"/>
  <c r="C48" i="1" s="1"/>
  <c r="D48" i="1" s="1" a="1"/>
  <c r="D48" i="1" s="1"/>
  <c r="C20" i="1" a="1"/>
  <c r="C20" i="1" s="1"/>
  <c r="D20" i="1" s="1" a="1"/>
  <c r="D20" i="1" s="1"/>
  <c r="C28" i="1" a="1"/>
  <c r="C28" i="1" s="1"/>
  <c r="D28" i="1" s="1" a="1"/>
  <c r="D28" i="1" s="1"/>
  <c r="C22" i="1" a="1"/>
  <c r="C22" i="1" s="1"/>
  <c r="D22" i="1" s="1" a="1"/>
  <c r="D22" i="1" s="1"/>
  <c r="C40" i="1" a="1"/>
  <c r="C40" i="1" s="1"/>
  <c r="D40" i="1" s="1" a="1"/>
  <c r="D40" i="1" s="1"/>
  <c r="C35" i="1" a="1"/>
  <c r="C35" i="1" s="1"/>
  <c r="D35" i="1" s="1" a="1"/>
  <c r="D35" i="1" s="1"/>
  <c r="C8" i="1" a="1"/>
  <c r="C8" i="1" s="1"/>
  <c r="D8" i="1" s="1" a="1"/>
  <c r="D8" i="1" s="1"/>
  <c r="C3" i="1" a="1"/>
  <c r="C3" i="1" s="1"/>
  <c r="D3" i="1" s="1" a="1"/>
  <c r="D3" i="1" s="1"/>
  <c r="C50" i="1" a="1"/>
  <c r="C50" i="1" s="1"/>
  <c r="D50" i="1" s="1" a="1"/>
  <c r="D50" i="1" s="1"/>
  <c r="C37" i="1" a="1"/>
  <c r="C37" i="1" s="1"/>
  <c r="D37" i="1" s="1" a="1"/>
  <c r="D37" i="1" s="1"/>
  <c r="C53" i="1" a="1"/>
  <c r="C53" i="1" s="1"/>
  <c r="D53" i="1" s="1" a="1"/>
  <c r="D53" i="1" s="1"/>
  <c r="C15" i="1" a="1"/>
  <c r="C15" i="1" s="1"/>
  <c r="D15" i="1" s="1" a="1"/>
  <c r="D15" i="1" s="1"/>
  <c r="C21" i="1" a="1"/>
  <c r="C21" i="1" s="1"/>
  <c r="D21" i="1" s="1" a="1"/>
  <c r="D21" i="1" s="1"/>
  <c r="C42" i="1" a="1"/>
  <c r="C42" i="1" s="1"/>
  <c r="D42" i="1" s="1" a="1"/>
  <c r="D42" i="1" s="1"/>
  <c r="C29" i="1" a="1"/>
  <c r="C29" i="1" s="1"/>
  <c r="D29" i="1" s="1" a="1"/>
  <c r="D29" i="1" s="1"/>
  <c r="C30" i="1" a="1"/>
  <c r="C30" i="1" s="1"/>
  <c r="D30" i="1" s="1" a="1"/>
  <c r="D30" i="1" s="1"/>
  <c r="C17" i="1" a="1"/>
  <c r="C17" i="1" s="1"/>
  <c r="D17" i="1" s="1" a="1"/>
  <c r="D17" i="1" s="1"/>
  <c r="C44" i="1" a="1"/>
  <c r="C44" i="1" s="1"/>
  <c r="D44" i="1" s="1" a="1"/>
  <c r="D44" i="1" s="1"/>
  <c r="C10" i="1" a="1"/>
  <c r="C10" i="1" s="1"/>
  <c r="D10" i="1" s="1" a="1"/>
  <c r="D10" i="1" s="1"/>
  <c r="C24" i="1" a="1"/>
  <c r="C24" i="1" s="1"/>
  <c r="D24" i="1" s="1" a="1"/>
  <c r="D24" i="1" s="1"/>
  <c r="C46" i="1" a="1"/>
  <c r="C46" i="1" s="1"/>
  <c r="D46" i="1" s="1" a="1"/>
  <c r="D46" i="1" s="1"/>
  <c r="C41" i="1" a="1"/>
  <c r="C41" i="1" s="1"/>
  <c r="D41" i="1" s="1" a="1"/>
  <c r="D41" i="1" s="1"/>
  <c r="C7" i="1" a="1"/>
  <c r="C7" i="1" s="1"/>
  <c r="D7" i="1" s="1" a="1"/>
  <c r="D7" i="1" s="1"/>
  <c r="C25" i="1" a="1"/>
  <c r="C25" i="1" s="1"/>
  <c r="D25" i="1" s="1" a="1"/>
  <c r="D25" i="1" s="1"/>
  <c r="C6" i="1" a="1"/>
  <c r="C6" i="1" s="1"/>
  <c r="D6" i="1" s="1" a="1"/>
  <c r="D6" i="1" s="1"/>
  <c r="C5" i="1" a="1"/>
  <c r="C5" i="1" s="1"/>
  <c r="D5" i="1" s="1" a="1"/>
  <c r="D5" i="1" s="1"/>
  <c r="C4" i="1" a="1"/>
  <c r="C4" i="1" s="1"/>
  <c r="D4" i="1" s="1" a="1"/>
  <c r="D4" i="1" s="1"/>
  <c r="C31" i="1" a="1"/>
  <c r="C31" i="1" s="1"/>
  <c r="D31" i="1" s="1" a="1"/>
  <c r="D31" i="1" s="1"/>
  <c r="C23" i="1" a="1"/>
  <c r="C23" i="1" s="1"/>
  <c r="D23" i="1" s="1" a="1"/>
  <c r="D23" i="1" s="1"/>
  <c r="C12" i="1" a="1"/>
  <c r="C12" i="1" s="1"/>
  <c r="D12" i="1" s="1" a="1"/>
  <c r="D12" i="1" s="1"/>
  <c r="C33" i="1" a="1"/>
  <c r="C33" i="1" s="1"/>
  <c r="D33" i="1" s="1" a="1"/>
  <c r="D33" i="1" s="1"/>
  <c r="C19" i="1" a="1"/>
  <c r="C19" i="1" s="1"/>
  <c r="D19" i="1" s="1" a="1"/>
  <c r="D19" i="1" s="1"/>
  <c r="C26" i="1" a="1"/>
  <c r="C26" i="1" s="1"/>
  <c r="D26" i="1" s="1" a="1"/>
  <c r="D26" i="1" s="1"/>
  <c r="C47" i="1" a="1"/>
  <c r="C47" i="1" s="1"/>
  <c r="D47" i="1" s="1" a="1"/>
  <c r="D47" i="1" s="1"/>
  <c r="C49" i="1" a="1"/>
  <c r="C49" i="1" s="1"/>
  <c r="D49" i="1" s="1" a="1"/>
  <c r="D49" i="1" s="1"/>
  <c r="C13" i="1" a="1"/>
  <c r="C13" i="1" s="1"/>
  <c r="D13" i="1" s="1" a="1"/>
  <c r="D13" i="1" s="1"/>
  <c r="C43" i="1" a="1"/>
  <c r="C43" i="1" s="1"/>
  <c r="D43" i="1" s="1" a="1"/>
  <c r="D43" i="1" s="1"/>
  <c r="C52" i="1" a="1"/>
  <c r="C52" i="1" s="1"/>
  <c r="D52" i="1" s="1" a="1"/>
  <c r="D52" i="1" s="1"/>
  <c r="C27" i="1" a="1"/>
  <c r="C27" i="1" s="1"/>
  <c r="D27" i="1" s="1" a="1"/>
  <c r="D27" i="1" s="1"/>
  <c r="C9" i="1" a="1"/>
  <c r="C9" i="1" s="1"/>
  <c r="D9" i="1" s="1" a="1"/>
  <c r="D9" i="1" s="1"/>
  <c r="C54" i="1" a="1"/>
  <c r="C54" i="1" s="1"/>
  <c r="D54" i="1" s="1" a="1"/>
  <c r="D54" i="1" s="1"/>
  <c r="C34" i="1" a="1"/>
  <c r="C34" i="1" s="1"/>
  <c r="D34" i="1" s="1" a="1"/>
  <c r="D34" i="1" s="1"/>
  <c r="C38" i="1" a="1"/>
  <c r="C38" i="1" s="1"/>
  <c r="D38" i="1" s="1" a="1"/>
  <c r="D38" i="1" s="1"/>
  <c r="C11" i="1" a="1"/>
  <c r="C11" i="1" s="1"/>
  <c r="D11" i="1" s="1" a="1"/>
  <c r="D11" i="1" s="1"/>
  <c r="C39" i="1" a="1"/>
  <c r="C39" i="1" s="1"/>
  <c r="D39" i="1" s="1" a="1"/>
  <c r="D39" i="1" s="1"/>
  <c r="C51" i="1" a="1"/>
  <c r="C51" i="1" s="1"/>
  <c r="D51" i="1" s="1" a="1"/>
  <c r="D51" i="1" s="1"/>
  <c r="C16" i="1" a="1"/>
  <c r="C16" i="1" s="1"/>
  <c r="D16" i="1" s="1" a="1"/>
  <c r="D16" i="1" s="1"/>
  <c r="C18" i="1" a="1"/>
  <c r="C18" i="1" s="1"/>
  <c r="D18" i="1" s="1" a="1"/>
  <c r="D18" i="1" s="1"/>
  <c r="C32" i="1" a="1"/>
  <c r="C32" i="1" s="1"/>
  <c r="D32" i="1" s="1" a="1"/>
  <c r="D32" i="1" s="1"/>
  <c r="C36" i="1" a="1"/>
  <c r="C36" i="1" s="1"/>
  <c r="D36" i="1" s="1" a="1"/>
  <c r="D36" i="1" s="1"/>
  <c r="C45" i="1" a="1"/>
  <c r="C45" i="1" s="1"/>
  <c r="D45" i="1" s="1" a="1"/>
  <c r="D45" i="1" s="1"/>
  <c r="H3" i="1" l="1" a="1"/>
  <c r="H3" i="1" s="1"/>
  <c r="E3" i="1" a="1"/>
  <c r="E3" i="1" s="1"/>
  <c r="E4" i="1" s="1" a="1"/>
  <c r="E4" i="1" s="1"/>
  <c r="E5" i="1" l="1" a="1"/>
  <c r="E5" i="1" s="1"/>
  <c r="F3" i="1" a="1"/>
  <c r="F3" i="1" s="1"/>
  <c r="F4" i="1" s="1" a="1"/>
  <c r="F4" i="1" s="1"/>
  <c r="G5" i="1" s="1" a="1"/>
  <c r="G5" i="1" s="1"/>
  <c r="H5" i="1" s="1" a="1"/>
  <c r="H5" i="1" s="1"/>
  <c r="G4" i="1" l="1" a="1"/>
  <c r="G4" i="1" s="1"/>
  <c r="H4" i="1" s="1" a="1"/>
  <c r="H4" i="1" s="1"/>
  <c r="F5" i="1" a="1"/>
  <c r="F5" i="1" s="1"/>
  <c r="G6" i="1" s="1" a="1"/>
  <c r="G6" i="1" s="1"/>
  <c r="H6" i="1" s="1" a="1"/>
  <c r="H6" i="1" s="1"/>
  <c r="E6" i="1" a="1"/>
  <c r="E6" i="1" s="1"/>
  <c r="F6" i="1" l="1" a="1"/>
  <c r="F6" i="1" s="1"/>
  <c r="G7" i="1" s="1" a="1"/>
  <c r="G7" i="1" s="1"/>
  <c r="H7" i="1" s="1" a="1"/>
  <c r="H7" i="1" s="1"/>
  <c r="E7" i="1" a="1"/>
  <c r="E7" i="1" s="1"/>
  <c r="F7" i="1" l="1" a="1"/>
  <c r="F7" i="1" s="1"/>
  <c r="G8" i="1" s="1" a="1"/>
  <c r="G8" i="1" s="1"/>
  <c r="H8" i="1" s="1" a="1"/>
  <c r="H8" i="1" s="1"/>
  <c r="E8" i="1" a="1"/>
  <c r="E8" i="1" s="1"/>
  <c r="F8" i="1" l="1" a="1"/>
  <c r="F8" i="1" s="1"/>
  <c r="G9" i="1" s="1" a="1"/>
  <c r="G9" i="1" s="1"/>
  <c r="H9" i="1" s="1" a="1"/>
  <c r="H9" i="1" s="1"/>
  <c r="E9" i="1" a="1"/>
  <c r="E9" i="1" s="1"/>
  <c r="F9" i="1" l="1" a="1"/>
  <c r="F9" i="1" s="1"/>
  <c r="G10" i="1" s="1" a="1"/>
  <c r="G10" i="1" s="1"/>
  <c r="H10" i="1" s="1" a="1"/>
  <c r="H10" i="1" s="1"/>
  <c r="E10" i="1" a="1"/>
  <c r="E10" i="1" s="1"/>
  <c r="F10" i="1" l="1" a="1"/>
  <c r="F10" i="1" s="1"/>
  <c r="G11" i="1" s="1" a="1"/>
  <c r="G11" i="1" s="1"/>
  <c r="H11" i="1" s="1" a="1"/>
  <c r="H11" i="1" s="1"/>
  <c r="E11" i="1" a="1"/>
  <c r="E11" i="1" s="1"/>
  <c r="F11" i="1" l="1" a="1"/>
  <c r="F11" i="1" s="1"/>
  <c r="G12" i="1" s="1" a="1"/>
  <c r="G12" i="1" s="1"/>
  <c r="H12" i="1" s="1" a="1"/>
  <c r="H12" i="1" s="1"/>
  <c r="E12" i="1" a="1"/>
  <c r="E12" i="1" s="1"/>
  <c r="F12" i="1" l="1" a="1"/>
  <c r="F12" i="1" s="1"/>
  <c r="G13" i="1" a="1"/>
  <c r="G13" i="1" s="1"/>
  <c r="H13" i="1" s="1" a="1"/>
  <c r="H13" i="1" s="1"/>
  <c r="E13" i="1" a="1"/>
  <c r="E13" i="1" s="1"/>
  <c r="F13" i="1" l="1" a="1"/>
  <c r="F13" i="1" s="1"/>
  <c r="G14" i="1" s="1" a="1"/>
  <c r="G14" i="1" s="1"/>
  <c r="H14" i="1" s="1" a="1"/>
  <c r="H14" i="1" s="1"/>
  <c r="E14" i="1" a="1"/>
  <c r="E14" i="1" s="1"/>
  <c r="F14" i="1" l="1" a="1"/>
  <c r="F14" i="1" s="1"/>
  <c r="G15" i="1" s="1" a="1"/>
  <c r="G15" i="1" s="1"/>
  <c r="H15" i="1" s="1" a="1"/>
  <c r="H15" i="1" s="1"/>
  <c r="E15" i="1" a="1"/>
  <c r="E15" i="1" s="1"/>
  <c r="F15" i="1" l="1" a="1"/>
  <c r="F15" i="1" s="1"/>
  <c r="G16" i="1" s="1" a="1"/>
  <c r="G16" i="1" s="1"/>
  <c r="H16" i="1" s="1" a="1"/>
  <c r="H16" i="1" s="1"/>
  <c r="E16" i="1" a="1"/>
  <c r="E16" i="1" s="1"/>
  <c r="F16" i="1" l="1" a="1"/>
  <c r="F16" i="1" s="1"/>
  <c r="G17" i="1" s="1" a="1"/>
  <c r="G17" i="1" s="1"/>
  <c r="H17" i="1" s="1" a="1"/>
  <c r="H17" i="1" s="1"/>
  <c r="E17" i="1" a="1"/>
  <c r="E17" i="1" s="1"/>
  <c r="F17" i="1" l="1" a="1"/>
  <c r="F17" i="1" s="1"/>
  <c r="G18" i="1" s="1" a="1"/>
  <c r="G18" i="1" s="1"/>
  <c r="H18" i="1" s="1" a="1"/>
  <c r="H18" i="1" s="1"/>
  <c r="E18" i="1" a="1"/>
  <c r="E18" i="1" s="1"/>
  <c r="F18" i="1" l="1" a="1"/>
  <c r="F18" i="1" s="1"/>
  <c r="G19" i="1" s="1" a="1"/>
  <c r="G19" i="1" s="1"/>
  <c r="H19" i="1" s="1" a="1"/>
  <c r="H19" i="1" s="1"/>
  <c r="E19" i="1" a="1"/>
  <c r="E19" i="1" s="1"/>
  <c r="F19" i="1" l="1" a="1"/>
  <c r="F19" i="1" s="1"/>
  <c r="G20" i="1" a="1"/>
  <c r="G20" i="1" s="1"/>
  <c r="H20" i="1" s="1" a="1"/>
  <c r="H20" i="1" s="1"/>
  <c r="E20" i="1" a="1"/>
  <c r="E20" i="1" s="1"/>
  <c r="F20" i="1" l="1" a="1"/>
  <c r="F20" i="1" s="1"/>
  <c r="G21" i="1" s="1" a="1"/>
  <c r="G21" i="1" s="1"/>
  <c r="H21" i="1" s="1" a="1"/>
  <c r="H21" i="1" s="1"/>
  <c r="E21" i="1" a="1"/>
  <c r="E21" i="1" s="1"/>
  <c r="F21" i="1" l="1" a="1"/>
  <c r="F21" i="1" s="1"/>
  <c r="G22" i="1" a="1"/>
  <c r="G22" i="1" s="1"/>
  <c r="H22" i="1" s="1" a="1"/>
  <c r="H22" i="1" s="1"/>
  <c r="E22" i="1" a="1"/>
  <c r="E22" i="1" s="1"/>
  <c r="F22" i="1" l="1" a="1"/>
  <c r="F22" i="1" s="1"/>
  <c r="G23" i="1" s="1" a="1"/>
  <c r="G23" i="1" s="1"/>
  <c r="H23" i="1" s="1" a="1"/>
  <c r="H23" i="1" s="1"/>
  <c r="E23" i="1" a="1"/>
  <c r="E23" i="1" s="1"/>
  <c r="F23" i="1" l="1" a="1"/>
  <c r="F23" i="1" s="1"/>
  <c r="G24" i="1" s="1" a="1"/>
  <c r="G24" i="1" s="1"/>
  <c r="H24" i="1" s="1" a="1"/>
  <c r="H24" i="1" s="1"/>
  <c r="E24" i="1" a="1"/>
  <c r="E24" i="1" s="1"/>
  <c r="F24" i="1" l="1" a="1"/>
  <c r="F24" i="1" s="1"/>
  <c r="G25" i="1" s="1" a="1"/>
  <c r="G25" i="1" s="1"/>
  <c r="H25" i="1" s="1" a="1"/>
  <c r="H25" i="1" s="1"/>
  <c r="E25" i="1" a="1"/>
  <c r="E25" i="1" s="1"/>
  <c r="F25" i="1" l="1" a="1"/>
  <c r="F25" i="1" s="1"/>
  <c r="G26" i="1" s="1" a="1"/>
  <c r="G26" i="1" s="1"/>
  <c r="H26" i="1" s="1" a="1"/>
  <c r="H26" i="1" s="1"/>
  <c r="E26" i="1" a="1"/>
  <c r="E26" i="1" s="1"/>
  <c r="F26" i="1" l="1" a="1"/>
  <c r="F26" i="1" s="1"/>
  <c r="G27" i="1" a="1"/>
  <c r="G27" i="1" s="1"/>
  <c r="H27" i="1" s="1" a="1"/>
  <c r="H27" i="1" s="1"/>
  <c r="E27" i="1" a="1"/>
  <c r="E27" i="1" s="1"/>
  <c r="F27" i="1" l="1" a="1"/>
  <c r="F27" i="1" s="1"/>
  <c r="G28" i="1" s="1" a="1"/>
  <c r="G28" i="1" s="1"/>
  <c r="H28" i="1" s="1" a="1"/>
  <c r="H28" i="1" s="1"/>
  <c r="E28" i="1" a="1"/>
  <c r="E28" i="1" s="1"/>
  <c r="F28" i="1" l="1" a="1"/>
  <c r="F28" i="1" s="1"/>
  <c r="G29" i="1" a="1"/>
  <c r="G29" i="1" s="1"/>
  <c r="H29" i="1" s="1" a="1"/>
  <c r="H29" i="1" s="1"/>
  <c r="E29" i="1" a="1"/>
  <c r="E29" i="1" s="1"/>
  <c r="F29" i="1" l="1" a="1"/>
  <c r="F29" i="1" s="1"/>
  <c r="G30" i="1" s="1" a="1"/>
  <c r="G30" i="1" s="1"/>
  <c r="H30" i="1" s="1" a="1"/>
  <c r="H30" i="1" s="1"/>
  <c r="E30" i="1" a="1"/>
  <c r="E30" i="1" s="1"/>
  <c r="F30" i="1" l="1" a="1"/>
  <c r="F30" i="1" s="1"/>
  <c r="G31" i="1" a="1"/>
  <c r="G31" i="1" s="1"/>
  <c r="H31" i="1" s="1" a="1"/>
  <c r="H31" i="1" s="1"/>
  <c r="E31" i="1" a="1"/>
  <c r="E31" i="1" s="1"/>
  <c r="F31" i="1" l="1" a="1"/>
  <c r="F31" i="1" s="1"/>
  <c r="G32" i="1" s="1" a="1"/>
  <c r="G32" i="1" s="1"/>
  <c r="H32" i="1" s="1" a="1"/>
  <c r="H32" i="1" s="1"/>
  <c r="E32" i="1" a="1"/>
  <c r="E32" i="1" s="1"/>
  <c r="F32" i="1" l="1" a="1"/>
  <c r="F32" i="1" s="1"/>
  <c r="G33" i="1" s="1" a="1"/>
  <c r="G33" i="1" s="1"/>
  <c r="H33" i="1" s="1" a="1"/>
  <c r="H33" i="1" s="1"/>
  <c r="E33" i="1" a="1"/>
  <c r="E33" i="1" s="1"/>
  <c r="F33" i="1" l="1" a="1"/>
  <c r="F33" i="1" s="1"/>
  <c r="G34" i="1" s="1" a="1"/>
  <c r="G34" i="1" s="1"/>
  <c r="H34" i="1" s="1" a="1"/>
  <c r="H34" i="1" s="1"/>
  <c r="E34" i="1" a="1"/>
  <c r="E34" i="1" s="1"/>
  <c r="F34" i="1" l="1" a="1"/>
  <c r="F34" i="1" s="1"/>
  <c r="G35" i="1" s="1" a="1"/>
  <c r="G35" i="1" s="1"/>
  <c r="H35" i="1" s="1" a="1"/>
  <c r="H35" i="1" s="1"/>
  <c r="E35" i="1" a="1"/>
  <c r="E35" i="1" s="1"/>
  <c r="F35" i="1" l="1" a="1"/>
  <c r="F35" i="1" s="1"/>
  <c r="G36" i="1" a="1"/>
  <c r="G36" i="1" s="1"/>
  <c r="H36" i="1" s="1" a="1"/>
  <c r="H36" i="1" s="1"/>
  <c r="E36" i="1" a="1"/>
  <c r="E36" i="1" s="1"/>
  <c r="F36" i="1" l="1" a="1"/>
  <c r="F36" i="1" s="1"/>
  <c r="G37" i="1" s="1" a="1"/>
  <c r="G37" i="1" s="1"/>
  <c r="H37" i="1" s="1" a="1"/>
  <c r="H37" i="1" s="1"/>
  <c r="E37" i="1" a="1"/>
  <c r="E37" i="1" s="1"/>
  <c r="F37" i="1" l="1" a="1"/>
  <c r="F37" i="1" s="1"/>
  <c r="G38" i="1" a="1"/>
  <c r="G38" i="1" s="1"/>
  <c r="H38" i="1" s="1" a="1"/>
  <c r="H38" i="1" s="1"/>
  <c r="E38" i="1" a="1"/>
  <c r="E38" i="1" s="1"/>
  <c r="F38" i="1" l="1" a="1"/>
  <c r="F38" i="1" s="1"/>
  <c r="G39" i="1" s="1" a="1"/>
  <c r="G39" i="1" s="1"/>
  <c r="H39" i="1" s="1" a="1"/>
  <c r="H39" i="1" s="1"/>
  <c r="E39" i="1" a="1"/>
  <c r="E39" i="1" s="1"/>
  <c r="F39" i="1" l="1" a="1"/>
  <c r="F39" i="1" s="1"/>
  <c r="G40" i="1" a="1"/>
  <c r="G40" i="1" s="1"/>
  <c r="H40" i="1" s="1" a="1"/>
  <c r="H40" i="1" s="1"/>
  <c r="E40" i="1" a="1"/>
  <c r="E40" i="1" s="1"/>
  <c r="F40" i="1" l="1" a="1"/>
  <c r="F40" i="1" s="1"/>
  <c r="G41" i="1" s="1" a="1"/>
  <c r="G41" i="1" s="1"/>
  <c r="H41" i="1" s="1" a="1"/>
  <c r="H41" i="1" s="1"/>
  <c r="E41" i="1" a="1"/>
  <c r="E41" i="1" s="1"/>
  <c r="F41" i="1" l="1" a="1"/>
  <c r="F41" i="1" s="1"/>
  <c r="G42" i="1" a="1"/>
  <c r="G42" i="1" s="1"/>
  <c r="H42" i="1" s="1" a="1"/>
  <c r="H42" i="1" s="1"/>
  <c r="E42" i="1" a="1"/>
  <c r="E42" i="1" s="1"/>
  <c r="F42" i="1" l="1" a="1"/>
  <c r="F42" i="1" s="1"/>
  <c r="G43" i="1" s="1" a="1"/>
  <c r="G43" i="1" s="1"/>
  <c r="H43" i="1" s="1" a="1"/>
  <c r="H43" i="1" s="1"/>
  <c r="E43" i="1" a="1"/>
  <c r="E43" i="1" s="1"/>
  <c r="F43" i="1" l="1" a="1"/>
  <c r="F43" i="1" s="1"/>
  <c r="G44" i="1" s="1" a="1"/>
  <c r="G44" i="1" s="1"/>
  <c r="H44" i="1" s="1" a="1"/>
  <c r="H44" i="1" s="1"/>
  <c r="E44" i="1" a="1"/>
  <c r="E44" i="1" s="1"/>
  <c r="F44" i="1" l="1" a="1"/>
  <c r="F44" i="1" s="1"/>
  <c r="G45" i="1" a="1"/>
  <c r="G45" i="1" s="1"/>
  <c r="H45" i="1" s="1" a="1"/>
  <c r="H45" i="1" s="1"/>
  <c r="E45" i="1" a="1"/>
  <c r="E45" i="1" s="1"/>
  <c r="F45" i="1" l="1" a="1"/>
  <c r="F45" i="1" s="1"/>
  <c r="G46" i="1" s="1" a="1"/>
  <c r="G46" i="1" s="1"/>
  <c r="H46" i="1" s="1" a="1"/>
  <c r="H46" i="1" s="1"/>
  <c r="E46" i="1" a="1"/>
  <c r="E46" i="1" s="1"/>
  <c r="F46" i="1" l="1" a="1"/>
  <c r="F46" i="1" s="1"/>
  <c r="G47" i="1" a="1"/>
  <c r="G47" i="1" s="1"/>
  <c r="H47" i="1" s="1" a="1"/>
  <c r="H47" i="1" s="1"/>
  <c r="E47" i="1" a="1"/>
  <c r="E47" i="1" s="1"/>
  <c r="F47" i="1" l="1" a="1"/>
  <c r="F47" i="1" s="1"/>
  <c r="G48" i="1" s="1" a="1"/>
  <c r="G48" i="1" s="1"/>
  <c r="H48" i="1" s="1" a="1"/>
  <c r="H48" i="1" s="1"/>
  <c r="E48" i="1" a="1"/>
  <c r="E48" i="1" s="1"/>
  <c r="F48" i="1" l="1" a="1"/>
  <c r="F48" i="1" s="1"/>
  <c r="G49" i="1" s="1" a="1"/>
  <c r="G49" i="1" s="1"/>
  <c r="H49" i="1" s="1" a="1"/>
  <c r="H49" i="1" s="1"/>
  <c r="E49" i="1" a="1"/>
  <c r="E49" i="1" s="1"/>
  <c r="F49" i="1" l="1" a="1"/>
  <c r="F49" i="1" s="1"/>
  <c r="G50" i="1" a="1"/>
  <c r="G50" i="1" s="1"/>
  <c r="H50" i="1" s="1" a="1"/>
  <c r="H50" i="1" s="1"/>
  <c r="E50" i="1" a="1"/>
  <c r="E50" i="1" s="1"/>
  <c r="F50" i="1" l="1" a="1"/>
  <c r="F50" i="1" s="1"/>
  <c r="G51" i="1" s="1" a="1"/>
  <c r="G51" i="1" s="1"/>
  <c r="H51" i="1" s="1" a="1"/>
  <c r="H51" i="1" s="1"/>
  <c r="E51" i="1" a="1"/>
  <c r="E51" i="1" s="1"/>
  <c r="F51" i="1" l="1" a="1"/>
  <c r="F51" i="1" s="1"/>
  <c r="G52" i="1" a="1"/>
  <c r="G52" i="1" s="1"/>
  <c r="H52" i="1" s="1" a="1"/>
  <c r="H52" i="1" s="1"/>
  <c r="E52" i="1" a="1"/>
  <c r="E52" i="1" s="1"/>
  <c r="F52" i="1" l="1" a="1"/>
  <c r="F52" i="1" s="1"/>
  <c r="G53" i="1" s="1" a="1"/>
  <c r="G53" i="1" s="1"/>
  <c r="H53" i="1" s="1" a="1"/>
  <c r="H53" i="1" s="1"/>
  <c r="E53" i="1" a="1"/>
  <c r="E53" i="1" s="1"/>
  <c r="F53" i="1" l="1" a="1"/>
  <c r="F53" i="1" s="1"/>
  <c r="G54" i="1" a="1"/>
  <c r="G54" i="1" s="1"/>
  <c r="H54" i="1" s="1" a="1"/>
  <c r="H54" i="1" s="1"/>
  <c r="I2" i="1" s="1" a="1"/>
  <c r="I2" i="1" s="1"/>
  <c r="E54" i="1" a="1"/>
  <c r="E54" i="1" s="1"/>
  <c r="F54" i="1" s="1" a="1"/>
  <c r="F5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<sst xmlns="http://schemas.openxmlformats.org/spreadsheetml/2006/main" count="5" uniqueCount="5">
  <si>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r</t>
  </si>
  <si>
    <t>s</t>
  </si>
  <si>
    <t>Strategie</t>
  </si>
  <si>
    <t>Treffer?</t>
  </si>
  <si>
    <t>Anzahl Treffer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</si>
</sst>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0"/>
      <color indexed="12"/>
      <name val="Helvetica Neue"/>
      <family val="2"/>
    </font>
    <font>
      <b/>
      <sz val="12"/>
      <color indexed="8"/>
      <name val="Helvetica Neue"/>
      <family val="2"/>
    </font>
    <font>
      <sz val="10"/>
      <color indexed="12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8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5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Standard" xfId="0" builtinId="0"/>
  </cellStyles>
  <dxfs count="2">
    <dxf>
      <font>
        <b/>
        <color rgb="FFFEFFFF"/>
      </font>
      <fill>
        <patternFill patternType="solid">
          <fgColor indexed="14"/>
          <bgColor indexed="15"/>
        </patternFill>
      </fill>
    </dxf>
    <dxf>
      <font>
        <color rgb="FFFEFFFF"/>
      </font>
      <fill>
        <patternFill patternType="solid">
          <fgColor indexed="14"/>
          <bgColor indexed="8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F"/>
      <rgbColor rgb="FFC0C0C0"/>
      <rgbColor rgb="00000000"/>
      <rgbColor rgb="FFFF2600"/>
      <rgbColor rgb="FFB8B8B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7062700000000001E-2"/>
          <c:y val="3.01266E-2"/>
          <c:w val="0.92818800000000001"/>
          <c:h val="0.91612899999999997"/>
        </c:manualLayout>
      </c:layout>
      <c:scatterChart>
        <c:scatterStyle val="lineMarker"/>
        <c:varyColors val="0"/>
        <c:ser>
          <c:idx val="0"/>
          <c:order val="0"/>
          <c:tx>
            <c:v>Series1</c:v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Strategie!$E$2:$E$54</c:f>
              <c:numCache>
                <c:formatCode>General</c:formatCode>
                <c:ptCount val="53"/>
                <c:pt idx="0">
                  <c:v>26</c:v>
                </c:pt>
                <c:pt idx="1">
                  <c:v>25</c:v>
                </c:pt>
                <c:pt idx="2">
                  <c:v>24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22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20</c:v>
                </c:pt>
                <c:pt idx="11">
                  <c:v>19</c:v>
                </c:pt>
                <c:pt idx="12">
                  <c:v>18</c:v>
                </c:pt>
                <c:pt idx="13">
                  <c:v>18</c:v>
                </c:pt>
                <c:pt idx="14">
                  <c:v>17</c:v>
                </c:pt>
                <c:pt idx="15">
                  <c:v>17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14</c:v>
                </c:pt>
                <c:pt idx="22">
                  <c:v>14</c:v>
                </c:pt>
                <c:pt idx="23">
                  <c:v>13</c:v>
                </c:pt>
                <c:pt idx="24">
                  <c:v>13</c:v>
                </c:pt>
                <c:pt idx="25">
                  <c:v>12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8</c:v>
                </c:pt>
                <c:pt idx="38">
                  <c:v>8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3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xVal>
          <c:yVal>
            <c:numRef>
              <c:f>Strategie!$F$2:$F$54</c:f>
              <c:numCache>
                <c:formatCode>General</c:formatCode>
                <c:ptCount val="53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24</c:v>
                </c:pt>
                <c:pt idx="7">
                  <c:v>24</c:v>
                </c:pt>
                <c:pt idx="8">
                  <c:v>23</c:v>
                </c:pt>
                <c:pt idx="9">
                  <c:v>22</c:v>
                </c:pt>
                <c:pt idx="10">
                  <c:v>22</c:v>
                </c:pt>
                <c:pt idx="11">
                  <c:v>22</c:v>
                </c:pt>
                <c:pt idx="12">
                  <c:v>22</c:v>
                </c:pt>
                <c:pt idx="13">
                  <c:v>21</c:v>
                </c:pt>
                <c:pt idx="14">
                  <c:v>21</c:v>
                </c:pt>
                <c:pt idx="15">
                  <c:v>20</c:v>
                </c:pt>
                <c:pt idx="16">
                  <c:v>20</c:v>
                </c:pt>
                <c:pt idx="17">
                  <c:v>19</c:v>
                </c:pt>
                <c:pt idx="18">
                  <c:v>18</c:v>
                </c:pt>
                <c:pt idx="19">
                  <c:v>18</c:v>
                </c:pt>
                <c:pt idx="20">
                  <c:v>17</c:v>
                </c:pt>
                <c:pt idx="21">
                  <c:v>17</c:v>
                </c:pt>
                <c:pt idx="22">
                  <c:v>16</c:v>
                </c:pt>
                <c:pt idx="23">
                  <c:v>16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14</c:v>
                </c:pt>
                <c:pt idx="28">
                  <c:v>13</c:v>
                </c:pt>
                <c:pt idx="29">
                  <c:v>12</c:v>
                </c:pt>
                <c:pt idx="30">
                  <c:v>11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9</c:v>
                </c:pt>
                <c:pt idx="35">
                  <c:v>8</c:v>
                </c:pt>
                <c:pt idx="36">
                  <c:v>7</c:v>
                </c:pt>
                <c:pt idx="37">
                  <c:v>7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5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3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1</c:v>
                </c:pt>
                <c:pt idx="5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D-2B43-8AF5-1FD7091C1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  <c:max val="26"/>
        </c:scaling>
        <c:delete val="0"/>
        <c:axPos val="b"/>
        <c:majorGridlines>
          <c:spPr>
            <a:ln w="3175" cap="flat">
              <a:solidFill>
                <a:srgbClr val="000000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  <c:max val="26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1"/>
        <c:minorUnit val="0.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7062700000000001E-2"/>
          <c:y val="3.01266E-2"/>
          <c:w val="0.92818800000000001"/>
          <c:h val="0.91612899999999997"/>
        </c:manualLayout>
      </c:layout>
      <c:scatterChart>
        <c:scatterStyle val="lineMarker"/>
        <c:varyColors val="0"/>
        <c:ser>
          <c:idx val="0"/>
          <c:order val="0"/>
          <c:tx>
            <c:v>Series1</c:v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Strategie!$E$2:$E$54</c:f>
              <c:numCache>
                <c:formatCode>General</c:formatCode>
                <c:ptCount val="53"/>
                <c:pt idx="0">
                  <c:v>26</c:v>
                </c:pt>
                <c:pt idx="1">
                  <c:v>25</c:v>
                </c:pt>
                <c:pt idx="2">
                  <c:v>24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22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20</c:v>
                </c:pt>
                <c:pt idx="11">
                  <c:v>19</c:v>
                </c:pt>
                <c:pt idx="12">
                  <c:v>18</c:v>
                </c:pt>
                <c:pt idx="13">
                  <c:v>18</c:v>
                </c:pt>
                <c:pt idx="14">
                  <c:v>17</c:v>
                </c:pt>
                <c:pt idx="15">
                  <c:v>17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14</c:v>
                </c:pt>
                <c:pt idx="22">
                  <c:v>14</c:v>
                </c:pt>
                <c:pt idx="23">
                  <c:v>13</c:v>
                </c:pt>
                <c:pt idx="24">
                  <c:v>13</c:v>
                </c:pt>
                <c:pt idx="25">
                  <c:v>12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8</c:v>
                </c:pt>
                <c:pt idx="38">
                  <c:v>8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3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xVal>
          <c:yVal>
            <c:numRef>
              <c:f>Strategie!$F$2:$F$54</c:f>
              <c:numCache>
                <c:formatCode>General</c:formatCode>
                <c:ptCount val="53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24</c:v>
                </c:pt>
                <c:pt idx="7">
                  <c:v>24</c:v>
                </c:pt>
                <c:pt idx="8">
                  <c:v>23</c:v>
                </c:pt>
                <c:pt idx="9">
                  <c:v>22</c:v>
                </c:pt>
                <c:pt idx="10">
                  <c:v>22</c:v>
                </c:pt>
                <c:pt idx="11">
                  <c:v>22</c:v>
                </c:pt>
                <c:pt idx="12">
                  <c:v>22</c:v>
                </c:pt>
                <c:pt idx="13">
                  <c:v>21</c:v>
                </c:pt>
                <c:pt idx="14">
                  <c:v>21</c:v>
                </c:pt>
                <c:pt idx="15">
                  <c:v>20</c:v>
                </c:pt>
                <c:pt idx="16">
                  <c:v>20</c:v>
                </c:pt>
                <c:pt idx="17">
                  <c:v>19</c:v>
                </c:pt>
                <c:pt idx="18">
                  <c:v>18</c:v>
                </c:pt>
                <c:pt idx="19">
                  <c:v>18</c:v>
                </c:pt>
                <c:pt idx="20">
                  <c:v>17</c:v>
                </c:pt>
                <c:pt idx="21">
                  <c:v>17</c:v>
                </c:pt>
                <c:pt idx="22">
                  <c:v>16</c:v>
                </c:pt>
                <c:pt idx="23">
                  <c:v>16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14</c:v>
                </c:pt>
                <c:pt idx="28">
                  <c:v>13</c:v>
                </c:pt>
                <c:pt idx="29">
                  <c:v>12</c:v>
                </c:pt>
                <c:pt idx="30">
                  <c:v>11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9</c:v>
                </c:pt>
                <c:pt idx="35">
                  <c:v>8</c:v>
                </c:pt>
                <c:pt idx="36">
                  <c:v>7</c:v>
                </c:pt>
                <c:pt idx="37">
                  <c:v>7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5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3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1</c:v>
                </c:pt>
                <c:pt idx="5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89-3C45-BACE-FEAAC9966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  <c:max val="26"/>
        </c:scaling>
        <c:delete val="0"/>
        <c:axPos val="b"/>
        <c:majorGridlines>
          <c:spPr>
            <a:ln w="3175" cap="flat">
              <a:solidFill>
                <a:srgbClr val="000000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  <c:max val="26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1"/>
        <c:minorUnit val="0.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471097</xdr:colOff>
      <xdr:row>1</xdr:row>
      <xdr:rowOff>208347</xdr:rowOff>
    </xdr:from>
    <xdr:to>
      <xdr:col>15</xdr:col>
      <xdr:colOff>710659</xdr:colOff>
      <xdr:row>21</xdr:row>
      <xdr:rowOff>53724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777524</xdr:colOff>
      <xdr:row>2</xdr:row>
      <xdr:rowOff>155715</xdr:rowOff>
    </xdr:from>
    <xdr:to>
      <xdr:col>15</xdr:col>
      <xdr:colOff>633693</xdr:colOff>
      <xdr:row>20</xdr:row>
      <xdr:rowOff>95314</xdr:rowOff>
    </xdr:to>
    <xdr:sp macro="" textlink="">
      <xdr:nvSpPr>
        <xdr:cNvPr id="3" name="Lini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V="1">
          <a:off x="9858024" y="898030"/>
          <a:ext cx="4834570" cy="4523030"/>
        </a:xfrm>
        <a:prstGeom prst="line">
          <a:avLst/>
        </a:prstGeom>
        <a:noFill/>
        <a:ln w="25400" cap="flat">
          <a:solidFill>
            <a:srgbClr val="FF2600"/>
          </a:solidFill>
          <a:prstDash val="solid"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11</xdr:col>
      <xdr:colOff>764512</xdr:colOff>
      <xdr:row>22</xdr:row>
      <xdr:rowOff>253457</xdr:rowOff>
    </xdr:from>
    <xdr:to>
      <xdr:col>15</xdr:col>
      <xdr:colOff>1004074</xdr:colOff>
      <xdr:row>42</xdr:row>
      <xdr:rowOff>101374</xdr:rowOff>
    </xdr:to>
    <xdr:graphicFrame macro="">
      <xdr:nvGraphicFramePr>
        <xdr:cNvPr id="4" name="Streudiagramm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7.33203125" style="1" customWidth="1"/>
    <col min="2" max="2" width="11.33203125" style="1" customWidth="1"/>
    <col min="3" max="3" width="6.5" style="1" customWidth="1"/>
    <col min="4" max="4" width="9.5" style="1" customWidth="1"/>
    <col min="5" max="5" width="11.33203125" style="1" customWidth="1"/>
    <col min="6" max="6" width="10" style="1" customWidth="1"/>
    <col min="7" max="7" width="10.5" style="1" customWidth="1"/>
    <col min="8" max="9" width="10" style="1" customWidth="1"/>
    <col min="10" max="10" width="16.33203125" style="1" customWidth="1"/>
    <col min="11" max="16384" width="16.33203125" style="1"/>
  </cols>
  <sheetData>
    <row r="1" spans="1:9" ht="38.25" customHeight="1" x14ac:dyDescent="0.15">
      <c r="A1" s="2"/>
      <c r="B1" s="2"/>
      <c r="C1" s="2"/>
      <c r="D1" s="3"/>
      <c r="E1" s="4" t="s">
        <v>0</v>
      </c>
      <c r="F1" s="4" t="s">
        <v>1</v>
      </c>
      <c r="G1" s="4" t="s">
        <v>2</v>
      </c>
      <c r="H1" s="4" t="s">
        <v>3</v>
      </c>
      <c r="I1" s="4" t="s">
        <v>4</v>
      </c>
    </row>
    <row r="2" spans="1:9" ht="20.25" customHeight="1" x14ac:dyDescent="0.15">
      <c r="A2" s="5"/>
      <c r="B2" s="6"/>
      <c r="C2" s="7"/>
      <c r="D2" s="8"/>
      <c r="E2" s="9">
        <v>26</v>
      </c>
      <c r="F2" s="9">
        <v>26</v>
      </c>
      <c r="G2" s="5"/>
      <c r="H2" s="5"/>
      <c r="I2" s="9" cm="1">
        <f t="array" aca="1" ref="I2" ca="1">SUM(H3:H54)</f>
        <v>31</v>
      </c>
    </row>
    <row r="3" spans="1:9" ht="20" customHeight="1" x14ac:dyDescent="0.15">
      <c r="A3" s="10">
        <v>1</v>
      </c>
      <c r="B3" s="11" cm="1">
        <f t="array" aca="1" ref="B3" ca="1">RAND()</f>
        <v>0.94088983639890833</v>
      </c>
      <c r="C3" s="12" cm="1">
        <f t="array" aca="1" ref="C3" ca="1">RANK(B3,$B$3:$B$54)</f>
        <v>1</v>
      </c>
      <c r="D3" s="13" t="str" cm="1">
        <f t="array" aca="1" ref="D3" ca="1">IF(C3&lt;27,"rot","schwarz")</f>
        <v>rot</v>
      </c>
      <c r="E3" s="10" cm="1">
        <f t="array" aca="1" ref="E3" ca="1">IF(D3="rot",E2-1,E2)</f>
        <v>25</v>
      </c>
      <c r="F3" s="10" cm="1">
        <f t="array" aca="1" ref="F3" ca="1">IF(E3=E2,F2-1,F2)</f>
        <v>26</v>
      </c>
      <c r="G3" s="14" t="str" cm="1">
        <f t="array" aca="1" ref="G3" ca="1">IF(E2=F2,IF(RAND()&lt;0.5,"rot","schwarz"),IF(E2&gt;F2,"rot","schwarz"))</f>
        <v>schwarz</v>
      </c>
      <c r="H3" s="10" cm="1">
        <f t="array" aca="1" ref="H3" ca="1">IF(D3=G3,1,0)</f>
        <v>0</v>
      </c>
      <c r="I3" s="14"/>
    </row>
    <row r="4" spans="1:9" ht="20" customHeight="1" x14ac:dyDescent="0.15">
      <c r="A4" s="10" cm="1">
        <f t="array" ref="A4">A3+1</f>
        <v>2</v>
      </c>
      <c r="B4" s="11" cm="1">
        <f t="array" aca="1" ref="B4" ca="1">RAND()</f>
        <v>0.68882482097493059</v>
      </c>
      <c r="C4" s="12" cm="1">
        <f t="array" aca="1" ref="C4" ca="1">RANK(B4,$B$3:$B$54)</f>
        <v>18</v>
      </c>
      <c r="D4" s="13" t="str" cm="1">
        <f t="array" aca="1" ref="D4" ca="1">IF(C4&lt;27,"rot","schwarz")</f>
        <v>rot</v>
      </c>
      <c r="E4" s="10" cm="1">
        <f t="array" aca="1" ref="E4" ca="1">IF(D4="rot",E3-1,E3)</f>
        <v>24</v>
      </c>
      <c r="F4" s="10" cm="1">
        <f t="array" aca="1" ref="F4" ca="1">IF(E4=E3,F3-1,F3)</f>
        <v>26</v>
      </c>
      <c r="G4" s="14" t="str" cm="1">
        <f t="array" aca="1" ref="G4" ca="1">IF(E3=F3,IF(RAND()&lt;0.5,"rot","schwarz"),IF(E3&gt;F3,"rot","schwarz"))</f>
        <v>schwarz</v>
      </c>
      <c r="H4" s="10" cm="1">
        <f t="array" aca="1" ref="H4" ca="1">IF(D4=G4,1,0)</f>
        <v>0</v>
      </c>
      <c r="I4" s="14"/>
    </row>
    <row r="5" spans="1:9" ht="20" customHeight="1" x14ac:dyDescent="0.15">
      <c r="A5" s="10" cm="1">
        <f t="array" ref="A5">A4+1</f>
        <v>3</v>
      </c>
      <c r="B5" s="11" cm="1">
        <f t="array" aca="1" ref="B5" ca="1">RAND()</f>
        <v>0.40175495756604873</v>
      </c>
      <c r="C5" s="12" cm="1">
        <f t="array" aca="1" ref="C5" ca="1">RANK(B5,$B$3:$B$54)</f>
        <v>30</v>
      </c>
      <c r="D5" s="13" t="str" cm="1">
        <f t="array" aca="1" ref="D5" ca="1">IF(C5&lt;27,"rot","schwarz")</f>
        <v>schwarz</v>
      </c>
      <c r="E5" s="10" cm="1">
        <f t="array" aca="1" ref="E5" ca="1">IF(D5="rot",E4-1,E4)</f>
        <v>24</v>
      </c>
      <c r="F5" s="10" cm="1">
        <f t="array" aca="1" ref="F5" ca="1">IF(E5=E4,F4-1,F4)</f>
        <v>25</v>
      </c>
      <c r="G5" s="14" t="str" cm="1">
        <f t="array" aca="1" ref="G5" ca="1">IF(E4=F4,IF(RAND()&lt;0.5,"rot","schwarz"),IF(E4&gt;F4,"rot","schwarz"))</f>
        <v>schwarz</v>
      </c>
      <c r="H5" s="10" cm="1">
        <f t="array" aca="1" ref="H5" ca="1">IF(D5=G5,1,0)</f>
        <v>1</v>
      </c>
      <c r="I5" s="14"/>
    </row>
    <row r="6" spans="1:9" ht="20" customHeight="1" x14ac:dyDescent="0.15">
      <c r="A6" s="10" cm="1">
        <f t="array" ref="A6">A5+1</f>
        <v>4</v>
      </c>
      <c r="B6" s="11" cm="1">
        <f t="array" aca="1" ref="B6" ca="1">RAND()</f>
        <v>0.73563240917888006</v>
      </c>
      <c r="C6" s="12" cm="1">
        <f t="array" aca="1" ref="C6" ca="1">RANK(B6,$B$3:$B$54)</f>
        <v>12</v>
      </c>
      <c r="D6" s="13" t="str" cm="1">
        <f t="array" aca="1" ref="D6" ca="1">IF(C6&lt;27,"rot","schwarz")</f>
        <v>rot</v>
      </c>
      <c r="E6" s="10" cm="1">
        <f t="array" aca="1" ref="E6" ca="1">IF(D6="rot",E5-1,E5)</f>
        <v>23</v>
      </c>
      <c r="F6" s="10" cm="1">
        <f t="array" aca="1" ref="F6" ca="1">IF(E6=E5,F5-1,F5)</f>
        <v>25</v>
      </c>
      <c r="G6" s="14" t="str" cm="1">
        <f t="array" aca="1" ref="G6" ca="1">IF(E5=F5,IF(RAND()&lt;0.5,"rot","schwarz"),IF(E5&gt;F5,"rot","schwarz"))</f>
        <v>schwarz</v>
      </c>
      <c r="H6" s="10" cm="1">
        <f t="array" aca="1" ref="H6" ca="1">IF(D6=G6,1,0)</f>
        <v>0</v>
      </c>
      <c r="I6" s="14"/>
    </row>
    <row r="7" spans="1:9" ht="20" customHeight="1" x14ac:dyDescent="0.15">
      <c r="A7" s="10" cm="1">
        <f t="array" ref="A7">A6+1</f>
        <v>5</v>
      </c>
      <c r="B7" s="11" cm="1">
        <f t="array" aca="1" ref="B7" ca="1">RAND()</f>
        <v>0.54294882975059622</v>
      </c>
      <c r="C7" s="12" cm="1">
        <f t="array" aca="1" ref="C7" ca="1">RANK(B7,$B$3:$B$54)</f>
        <v>24</v>
      </c>
      <c r="D7" s="13" t="str" cm="1">
        <f t="array" aca="1" ref="D7" ca="1">IF(C7&lt;27,"rot","schwarz")</f>
        <v>rot</v>
      </c>
      <c r="E7" s="10" cm="1">
        <f t="array" aca="1" ref="E7" ca="1">IF(D7="rot",E6-1,E6)</f>
        <v>22</v>
      </c>
      <c r="F7" s="10" cm="1">
        <f t="array" aca="1" ref="F7" ca="1">IF(E7=E6,F6-1,F6)</f>
        <v>25</v>
      </c>
      <c r="G7" s="14" t="str" cm="1">
        <f t="array" aca="1" ref="G7" ca="1">IF(E6=F6,IF(RAND()&lt;0.5,"rot","schwarz"),IF(E6&gt;F6,"rot","schwarz"))</f>
        <v>schwarz</v>
      </c>
      <c r="H7" s="10" cm="1">
        <f t="array" aca="1" ref="H7" ca="1">IF(D7=G7,1,0)</f>
        <v>0</v>
      </c>
      <c r="I7" s="14"/>
    </row>
    <row r="8" spans="1:9" ht="20" customHeight="1" x14ac:dyDescent="0.15">
      <c r="A8" s="10" cm="1">
        <f t="array" ref="A8">A7+1</f>
        <v>6</v>
      </c>
      <c r="B8" s="11" cm="1">
        <f t="array" aca="1" ref="B8" ca="1">RAND()</f>
        <v>6.592029232021368E-2</v>
      </c>
      <c r="C8" s="12" cm="1">
        <f t="array" aca="1" ref="C8" ca="1">RANK(B8,$B$3:$B$54)</f>
        <v>49</v>
      </c>
      <c r="D8" s="13" t="str" cm="1">
        <f t="array" aca="1" ref="D8" ca="1">IF(C8&lt;27,"rot","schwarz")</f>
        <v>schwarz</v>
      </c>
      <c r="E8" s="10" cm="1">
        <f t="array" aca="1" ref="E8" ca="1">IF(D8="rot",E7-1,E7)</f>
        <v>22</v>
      </c>
      <c r="F8" s="10" cm="1">
        <f t="array" aca="1" ref="F8" ca="1">IF(E8=E7,F7-1,F7)</f>
        <v>24</v>
      </c>
      <c r="G8" s="14" t="str" cm="1">
        <f t="array" aca="1" ref="G8" ca="1">IF(E7=F7,IF(RAND()&lt;0.5,"rot","schwarz"),IF(E7&gt;F7,"rot","schwarz"))</f>
        <v>schwarz</v>
      </c>
      <c r="H8" s="10" cm="1">
        <f t="array" aca="1" ref="H8" ca="1">IF(D8=G8,1,0)</f>
        <v>1</v>
      </c>
      <c r="I8" s="14"/>
    </row>
    <row r="9" spans="1:9" ht="20" customHeight="1" x14ac:dyDescent="0.15">
      <c r="A9" s="10" cm="1">
        <f t="array" ref="A9">A8+1</f>
        <v>7</v>
      </c>
      <c r="B9" s="11" cm="1">
        <f t="array" aca="1" ref="B9" ca="1">RAND()</f>
        <v>0.90314065238813512</v>
      </c>
      <c r="C9" s="12" cm="1">
        <f t="array" aca="1" ref="C9" ca="1">RANK(B9,$B$3:$B$54)</f>
        <v>3</v>
      </c>
      <c r="D9" s="13" t="str" cm="1">
        <f t="array" aca="1" ref="D9" ca="1">IF(C9&lt;27,"rot","schwarz")</f>
        <v>rot</v>
      </c>
      <c r="E9" s="10" cm="1">
        <f t="array" aca="1" ref="E9" ca="1">IF(D9="rot",E8-1,E8)</f>
        <v>21</v>
      </c>
      <c r="F9" s="10" cm="1">
        <f t="array" aca="1" ref="F9" ca="1">IF(E9=E8,F8-1,F8)</f>
        <v>24</v>
      </c>
      <c r="G9" s="14" t="str" cm="1">
        <f t="array" aca="1" ref="G9" ca="1">IF(E8=F8,IF(RAND()&lt;0.5,"rot","schwarz"),IF(E8&gt;F8,"rot","schwarz"))</f>
        <v>schwarz</v>
      </c>
      <c r="H9" s="10" cm="1">
        <f t="array" aca="1" ref="H9" ca="1">IF(D9=G9,1,0)</f>
        <v>0</v>
      </c>
      <c r="I9" s="14"/>
    </row>
    <row r="10" spans="1:9" ht="20" customHeight="1" x14ac:dyDescent="0.15">
      <c r="A10" s="10" cm="1">
        <f t="array" ref="A10">A9+1</f>
        <v>8</v>
      </c>
      <c r="B10" s="11" cm="1">
        <f t="array" aca="1" ref="B10" ca="1">RAND()</f>
        <v>0.25828936016654314</v>
      </c>
      <c r="C10" s="12" cm="1">
        <f t="array" aca="1" ref="C10" ca="1">RANK(B10,$B$3:$B$54)</f>
        <v>37</v>
      </c>
      <c r="D10" s="13" t="str" cm="1">
        <f t="array" aca="1" ref="D10" ca="1">IF(C10&lt;27,"rot","schwarz")</f>
        <v>schwarz</v>
      </c>
      <c r="E10" s="10" cm="1">
        <f t="array" aca="1" ref="E10" ca="1">IF(D10="rot",E9-1,E9)</f>
        <v>21</v>
      </c>
      <c r="F10" s="10" cm="1">
        <f t="array" aca="1" ref="F10" ca="1">IF(E10=E9,F9-1,F9)</f>
        <v>23</v>
      </c>
      <c r="G10" s="14" t="str" cm="1">
        <f t="array" aca="1" ref="G10" ca="1">IF(E9=F9,IF(RAND()&lt;0.5,"rot","schwarz"),IF(E9&gt;F9,"rot","schwarz"))</f>
        <v>schwarz</v>
      </c>
      <c r="H10" s="10" cm="1">
        <f t="array" aca="1" ref="H10" ca="1">IF(D10=G10,1,0)</f>
        <v>1</v>
      </c>
      <c r="I10" s="14"/>
    </row>
    <row r="11" spans="1:9" ht="20" customHeight="1" x14ac:dyDescent="0.15">
      <c r="A11" s="10" cm="1">
        <f t="array" ref="A11">A10+1</f>
        <v>9</v>
      </c>
      <c r="B11" s="11" cm="1">
        <f t="array" aca="1" ref="B11" ca="1">RAND()</f>
        <v>0.21570854194886047</v>
      </c>
      <c r="C11" s="12" cm="1">
        <f t="array" aca="1" ref="C11" ca="1">RANK(B11,$B$3:$B$54)</f>
        <v>39</v>
      </c>
      <c r="D11" s="13" t="str" cm="1">
        <f t="array" aca="1" ref="D11" ca="1">IF(C11&lt;27,"rot","schwarz")</f>
        <v>schwarz</v>
      </c>
      <c r="E11" s="10" cm="1">
        <f t="array" aca="1" ref="E11" ca="1">IF(D11="rot",E10-1,E10)</f>
        <v>21</v>
      </c>
      <c r="F11" s="10" cm="1">
        <f t="array" aca="1" ref="F11" ca="1">IF(E11=E10,F10-1,F10)</f>
        <v>22</v>
      </c>
      <c r="G11" s="14" t="str" cm="1">
        <f t="array" aca="1" ref="G11" ca="1">IF(E10=F10,IF(RAND()&lt;0.5,"rot","schwarz"),IF(E10&gt;F10,"rot","schwarz"))</f>
        <v>schwarz</v>
      </c>
      <c r="H11" s="10" cm="1">
        <f t="array" aca="1" ref="H11" ca="1">IF(D11=G11,1,0)</f>
        <v>1</v>
      </c>
      <c r="I11" s="14"/>
    </row>
    <row r="12" spans="1:9" ht="20" customHeight="1" x14ac:dyDescent="0.15">
      <c r="A12" s="10" cm="1">
        <f t="array" ref="A12">A11+1</f>
        <v>10</v>
      </c>
      <c r="B12" s="11" cm="1">
        <f t="array" aca="1" ref="B12" ca="1">RAND()</f>
        <v>0.7769252711402419</v>
      </c>
      <c r="C12" s="12" cm="1">
        <f t="array" aca="1" ref="C12" ca="1">RANK(B12,$B$3:$B$54)</f>
        <v>10</v>
      </c>
      <c r="D12" s="13" t="str" cm="1">
        <f t="array" aca="1" ref="D12" ca="1">IF(C12&lt;27,"rot","schwarz")</f>
        <v>rot</v>
      </c>
      <c r="E12" s="10" cm="1">
        <f t="array" aca="1" ref="E12" ca="1">IF(D12="rot",E11-1,E11)</f>
        <v>20</v>
      </c>
      <c r="F12" s="10" cm="1">
        <f t="array" aca="1" ref="F12" ca="1">IF(E12=E11,F11-1,F11)</f>
        <v>22</v>
      </c>
      <c r="G12" s="14" t="str" cm="1">
        <f t="array" aca="1" ref="G12" ca="1">IF(E11=F11,IF(RAND()&lt;0.5,"rot","schwarz"),IF(E11&gt;F11,"rot","schwarz"))</f>
        <v>schwarz</v>
      </c>
      <c r="H12" s="10" cm="1">
        <f t="array" aca="1" ref="H12" ca="1">IF(D12=G12,1,0)</f>
        <v>0</v>
      </c>
      <c r="I12" s="14"/>
    </row>
    <row r="13" spans="1:9" ht="20" customHeight="1" x14ac:dyDescent="0.15">
      <c r="A13" s="10" cm="1">
        <f t="array" ref="A13">A12+1</f>
        <v>11</v>
      </c>
      <c r="B13" s="11" cm="1">
        <f t="array" aca="1" ref="B13" ca="1">RAND()</f>
        <v>0.88442739118453928</v>
      </c>
      <c r="C13" s="12" cm="1">
        <f t="array" aca="1" ref="C13" ca="1">RANK(B13,$B$3:$B$54)</f>
        <v>6</v>
      </c>
      <c r="D13" s="13" t="str" cm="1">
        <f t="array" aca="1" ref="D13" ca="1">IF(C13&lt;27,"rot","schwarz")</f>
        <v>rot</v>
      </c>
      <c r="E13" s="10" cm="1">
        <f t="array" aca="1" ref="E13" ca="1">IF(D13="rot",E12-1,E12)</f>
        <v>19</v>
      </c>
      <c r="F13" s="10" cm="1">
        <f t="array" aca="1" ref="F13" ca="1">IF(E13=E12,F12-1,F12)</f>
        <v>22</v>
      </c>
      <c r="G13" s="14" t="str" cm="1">
        <f t="array" aca="1" ref="G13" ca="1">IF(E12=F12,IF(RAND()&lt;0.5,"rot","schwarz"),IF(E12&gt;F12,"rot","schwarz"))</f>
        <v>schwarz</v>
      </c>
      <c r="H13" s="10" cm="1">
        <f t="array" aca="1" ref="H13" ca="1">IF(D13=G13,1,0)</f>
        <v>0</v>
      </c>
      <c r="I13" s="14"/>
    </row>
    <row r="14" spans="1:9" ht="20" customHeight="1" x14ac:dyDescent="0.15">
      <c r="A14" s="10" cm="1">
        <f t="array" ref="A14">A13+1</f>
        <v>12</v>
      </c>
      <c r="B14" s="11" cm="1">
        <f t="array" aca="1" ref="B14" ca="1">RAND()</f>
        <v>0.88557143911877079</v>
      </c>
      <c r="C14" s="12" cm="1">
        <f t="array" aca="1" ref="C14" ca="1">RANK(B14,$B$3:$B$54)</f>
        <v>5</v>
      </c>
      <c r="D14" s="13" t="str" cm="1">
        <f t="array" aca="1" ref="D14" ca="1">IF(C14&lt;27,"rot","schwarz")</f>
        <v>rot</v>
      </c>
      <c r="E14" s="10" cm="1">
        <f t="array" aca="1" ref="E14" ca="1">IF(D14="rot",E13-1,E13)</f>
        <v>18</v>
      </c>
      <c r="F14" s="10" cm="1">
        <f t="array" aca="1" ref="F14" ca="1">IF(E14=E13,F13-1,F13)</f>
        <v>22</v>
      </c>
      <c r="G14" s="14" t="str" cm="1">
        <f t="array" aca="1" ref="G14" ca="1">IF(E13=F13,IF(RAND()&lt;0.5,"rot","schwarz"),IF(E13&gt;F13,"rot","schwarz"))</f>
        <v>schwarz</v>
      </c>
      <c r="H14" s="10" cm="1">
        <f t="array" aca="1" ref="H14" ca="1">IF(D14=G14,1,0)</f>
        <v>0</v>
      </c>
      <c r="I14" s="14"/>
    </row>
    <row r="15" spans="1:9" ht="20" customHeight="1" x14ac:dyDescent="0.15">
      <c r="A15" s="10" cm="1">
        <f t="array" ref="A15">A14+1</f>
        <v>13</v>
      </c>
      <c r="B15" s="11" cm="1">
        <f t="array" aca="1" ref="B15" ca="1">RAND()</f>
        <v>0.21220400760303948</v>
      </c>
      <c r="C15" s="12" cm="1">
        <f t="array" aca="1" ref="C15" ca="1">RANK(B15,$B$3:$B$54)</f>
        <v>41</v>
      </c>
      <c r="D15" s="13" t="str" cm="1">
        <f t="array" aca="1" ref="D15" ca="1">IF(C15&lt;27,"rot","schwarz")</f>
        <v>schwarz</v>
      </c>
      <c r="E15" s="10" cm="1">
        <f t="array" aca="1" ref="E15" ca="1">IF(D15="rot",E14-1,E14)</f>
        <v>18</v>
      </c>
      <c r="F15" s="10" cm="1">
        <f t="array" aca="1" ref="F15" ca="1">IF(E15=E14,F14-1,F14)</f>
        <v>21</v>
      </c>
      <c r="G15" s="14" t="str" cm="1">
        <f t="array" aca="1" ref="G15" ca="1">IF(E14=F14,IF(RAND()&lt;0.5,"rot","schwarz"),IF(E14&gt;F14,"rot","schwarz"))</f>
        <v>schwarz</v>
      </c>
      <c r="H15" s="10" cm="1">
        <f t="array" aca="1" ref="H15" ca="1">IF(D15=G15,1,0)</f>
        <v>1</v>
      </c>
      <c r="I15" s="14"/>
    </row>
    <row r="16" spans="1:9" ht="20" customHeight="1" x14ac:dyDescent="0.15">
      <c r="A16" s="10" cm="1">
        <f t="array" ref="A16">A15+1</f>
        <v>14</v>
      </c>
      <c r="B16" s="11" cm="1">
        <f t="array" aca="1" ref="B16" ca="1">RAND()</f>
        <v>0.82338688388219461</v>
      </c>
      <c r="C16" s="12" cm="1">
        <f t="array" aca="1" ref="C16" ca="1">RANK(B16,$B$3:$B$54)</f>
        <v>8</v>
      </c>
      <c r="D16" s="13" t="str" cm="1">
        <f t="array" aca="1" ref="D16" ca="1">IF(C16&lt;27,"rot","schwarz")</f>
        <v>rot</v>
      </c>
      <c r="E16" s="10" cm="1">
        <f t="array" aca="1" ref="E16" ca="1">IF(D16="rot",E15-1,E15)</f>
        <v>17</v>
      </c>
      <c r="F16" s="10" cm="1">
        <f t="array" aca="1" ref="F16" ca="1">IF(E16=E15,F15-1,F15)</f>
        <v>21</v>
      </c>
      <c r="G16" s="14" t="str" cm="1">
        <f t="array" aca="1" ref="G16" ca="1">IF(E15=F15,IF(RAND()&lt;0.5,"rot","schwarz"),IF(E15&gt;F15,"rot","schwarz"))</f>
        <v>schwarz</v>
      </c>
      <c r="H16" s="10" cm="1">
        <f t="array" aca="1" ref="H16" ca="1">IF(D16=G16,1,0)</f>
        <v>0</v>
      </c>
      <c r="I16" s="14"/>
    </row>
    <row r="17" spans="1:9" ht="20" customHeight="1" x14ac:dyDescent="0.15">
      <c r="A17" s="10" cm="1">
        <f t="array" ref="A17">A16+1</f>
        <v>15</v>
      </c>
      <c r="B17" s="11" cm="1">
        <f t="array" aca="1" ref="B17" ca="1">RAND()</f>
        <v>0.12273052384775707</v>
      </c>
      <c r="C17" s="12" cm="1">
        <f t="array" aca="1" ref="C17" ca="1">RANK(B17,$B$3:$B$54)</f>
        <v>45</v>
      </c>
      <c r="D17" s="13" t="str" cm="1">
        <f t="array" aca="1" ref="D17" ca="1">IF(C17&lt;27,"rot","schwarz")</f>
        <v>schwarz</v>
      </c>
      <c r="E17" s="10" cm="1">
        <f t="array" aca="1" ref="E17" ca="1">IF(D17="rot",E16-1,E16)</f>
        <v>17</v>
      </c>
      <c r="F17" s="10" cm="1">
        <f t="array" aca="1" ref="F17" ca="1">IF(E17=E16,F16-1,F16)</f>
        <v>20</v>
      </c>
      <c r="G17" s="14" t="str" cm="1">
        <f t="array" aca="1" ref="G17" ca="1">IF(E16=F16,IF(RAND()&lt;0.5,"rot","schwarz"),IF(E16&gt;F16,"rot","schwarz"))</f>
        <v>schwarz</v>
      </c>
      <c r="H17" s="10" cm="1">
        <f t="array" aca="1" ref="H17" ca="1">IF(D17=G17,1,0)</f>
        <v>1</v>
      </c>
      <c r="I17" s="14"/>
    </row>
    <row r="18" spans="1:9" ht="20" customHeight="1" x14ac:dyDescent="0.15">
      <c r="A18" s="10" cm="1">
        <f t="array" ref="A18">A17+1</f>
        <v>16</v>
      </c>
      <c r="B18" s="11" cm="1">
        <f t="array" aca="1" ref="B18" ca="1">RAND()</f>
        <v>0.63102471192775256</v>
      </c>
      <c r="C18" s="12" cm="1">
        <f t="array" aca="1" ref="C18" ca="1">RANK(B18,$B$3:$B$54)</f>
        <v>20</v>
      </c>
      <c r="D18" s="13" t="str" cm="1">
        <f t="array" aca="1" ref="D18" ca="1">IF(C18&lt;27,"rot","schwarz")</f>
        <v>rot</v>
      </c>
      <c r="E18" s="10" cm="1">
        <f t="array" aca="1" ref="E18" ca="1">IF(D18="rot",E17-1,E17)</f>
        <v>16</v>
      </c>
      <c r="F18" s="10" cm="1">
        <f t="array" aca="1" ref="F18" ca="1">IF(E18=E17,F17-1,F17)</f>
        <v>20</v>
      </c>
      <c r="G18" s="14" t="str" cm="1">
        <f t="array" aca="1" ref="G18" ca="1">IF(E17=F17,IF(RAND()&lt;0.5,"rot","schwarz"),IF(E17&gt;F17,"rot","schwarz"))</f>
        <v>schwarz</v>
      </c>
      <c r="H18" s="10" cm="1">
        <f t="array" aca="1" ref="H18" ca="1">IF(D18=G18,1,0)</f>
        <v>0</v>
      </c>
      <c r="I18" s="14"/>
    </row>
    <row r="19" spans="1:9" ht="20" customHeight="1" x14ac:dyDescent="0.15">
      <c r="A19" s="10" cm="1">
        <f t="array" ref="A19">A18+1</f>
        <v>17</v>
      </c>
      <c r="B19" s="11" cm="1">
        <f t="array" aca="1" ref="B19" ca="1">RAND()</f>
        <v>0.3758243157165243</v>
      </c>
      <c r="C19" s="12" cm="1">
        <f t="array" aca="1" ref="C19" ca="1">RANK(B19,$B$3:$B$54)</f>
        <v>31</v>
      </c>
      <c r="D19" s="13" t="str" cm="1">
        <f t="array" aca="1" ref="D19" ca="1">IF(C19&lt;27,"rot","schwarz")</f>
        <v>schwarz</v>
      </c>
      <c r="E19" s="10" cm="1">
        <f t="array" aca="1" ref="E19" ca="1">IF(D19="rot",E18-1,E18)</f>
        <v>16</v>
      </c>
      <c r="F19" s="10" cm="1">
        <f t="array" aca="1" ref="F19" ca="1">IF(E19=E18,F18-1,F18)</f>
        <v>19</v>
      </c>
      <c r="G19" s="14" t="str" cm="1">
        <f t="array" aca="1" ref="G19" ca="1">IF(E18=F18,IF(RAND()&lt;0.5,"rot","schwarz"),IF(E18&gt;F18,"rot","schwarz"))</f>
        <v>schwarz</v>
      </c>
      <c r="H19" s="10" cm="1">
        <f t="array" aca="1" ref="H19" ca="1">IF(D19=G19,1,0)</f>
        <v>1</v>
      </c>
      <c r="I19" s="14"/>
    </row>
    <row r="20" spans="1:9" ht="20" customHeight="1" x14ac:dyDescent="0.15">
      <c r="A20" s="10" cm="1">
        <f t="array" ref="A20">A19+1</f>
        <v>18</v>
      </c>
      <c r="B20" s="11" cm="1">
        <f t="array" aca="1" ref="B20" ca="1">RAND()</f>
        <v>0.21264634617966793</v>
      </c>
      <c r="C20" s="12" cm="1">
        <f t="array" aca="1" ref="C20" ca="1">RANK(B20,$B$3:$B$54)</f>
        <v>40</v>
      </c>
      <c r="D20" s="13" t="str" cm="1">
        <f t="array" aca="1" ref="D20" ca="1">IF(C20&lt;27,"rot","schwarz")</f>
        <v>schwarz</v>
      </c>
      <c r="E20" s="10" cm="1">
        <f t="array" aca="1" ref="E20" ca="1">IF(D20="rot",E19-1,E19)</f>
        <v>16</v>
      </c>
      <c r="F20" s="10" cm="1">
        <f t="array" aca="1" ref="F20" ca="1">IF(E20=E19,F19-1,F19)</f>
        <v>18</v>
      </c>
      <c r="G20" s="14" t="str" cm="1">
        <f t="array" aca="1" ref="G20" ca="1">IF(E19=F19,IF(RAND()&lt;0.5,"rot","schwarz"),IF(E19&gt;F19,"rot","schwarz"))</f>
        <v>schwarz</v>
      </c>
      <c r="H20" s="10" cm="1">
        <f t="array" aca="1" ref="H20" ca="1">IF(D20=G20,1,0)</f>
        <v>1</v>
      </c>
      <c r="I20" s="14"/>
    </row>
    <row r="21" spans="1:9" ht="20" customHeight="1" x14ac:dyDescent="0.15">
      <c r="A21" s="10" cm="1">
        <f t="array" ref="A21">A20+1</f>
        <v>19</v>
      </c>
      <c r="B21" s="11" cm="1">
        <f t="array" aca="1" ref="B21" ca="1">RAND()</f>
        <v>0.63460381126384169</v>
      </c>
      <c r="C21" s="12" cm="1">
        <f t="array" aca="1" ref="C21" ca="1">RANK(B21,$B$3:$B$54)</f>
        <v>19</v>
      </c>
      <c r="D21" s="13" t="str" cm="1">
        <f t="array" aca="1" ref="D21" ca="1">IF(C21&lt;27,"rot","schwarz")</f>
        <v>rot</v>
      </c>
      <c r="E21" s="10" cm="1">
        <f t="array" aca="1" ref="E21" ca="1">IF(D21="rot",E20-1,E20)</f>
        <v>15</v>
      </c>
      <c r="F21" s="10" cm="1">
        <f t="array" aca="1" ref="F21" ca="1">IF(E21=E20,F20-1,F20)</f>
        <v>18</v>
      </c>
      <c r="G21" s="14" t="str" cm="1">
        <f t="array" aca="1" ref="G21" ca="1">IF(E20=F20,IF(RAND()&lt;0.5,"rot","schwarz"),IF(E20&gt;F20,"rot","schwarz"))</f>
        <v>schwarz</v>
      </c>
      <c r="H21" s="10" cm="1">
        <f t="array" aca="1" ref="H21" ca="1">IF(D21=G21,1,0)</f>
        <v>0</v>
      </c>
      <c r="I21" s="14"/>
    </row>
    <row r="22" spans="1:9" ht="20" customHeight="1" x14ac:dyDescent="0.15">
      <c r="A22" s="10" cm="1">
        <f t="array" ref="A22">A21+1</f>
        <v>20</v>
      </c>
      <c r="B22" s="11" cm="1">
        <f t="array" aca="1" ref="B22" ca="1">RAND()</f>
        <v>0.34383393648886396</v>
      </c>
      <c r="C22" s="12" cm="1">
        <f t="array" aca="1" ref="C22" ca="1">RANK(B22,$B$3:$B$54)</f>
        <v>34</v>
      </c>
      <c r="D22" s="13" t="str" cm="1">
        <f t="array" aca="1" ref="D22" ca="1">IF(C22&lt;27,"rot","schwarz")</f>
        <v>schwarz</v>
      </c>
      <c r="E22" s="10" cm="1">
        <f t="array" aca="1" ref="E22" ca="1">IF(D22="rot",E21-1,E21)</f>
        <v>15</v>
      </c>
      <c r="F22" s="10" cm="1">
        <f t="array" aca="1" ref="F22" ca="1">IF(E22=E21,F21-1,F21)</f>
        <v>17</v>
      </c>
      <c r="G22" s="14" t="str" cm="1">
        <f t="array" aca="1" ref="G22" ca="1">IF(E21=F21,IF(RAND()&lt;0.5,"rot","schwarz"),IF(E21&gt;F21,"rot","schwarz"))</f>
        <v>schwarz</v>
      </c>
      <c r="H22" s="10" cm="1">
        <f t="array" aca="1" ref="H22" ca="1">IF(D22=G22,1,0)</f>
        <v>1</v>
      </c>
      <c r="I22" s="14"/>
    </row>
    <row r="23" spans="1:9" ht="20" customHeight="1" x14ac:dyDescent="0.15">
      <c r="A23" s="10" cm="1">
        <f t="array" ref="A23">A22+1</f>
        <v>21</v>
      </c>
      <c r="B23" s="11" cm="1">
        <f t="array" aca="1" ref="B23" ca="1">RAND()</f>
        <v>0.8837352806983807</v>
      </c>
      <c r="C23" s="12" cm="1">
        <f t="array" aca="1" ref="C23" ca="1">RANK(B23,$B$3:$B$54)</f>
        <v>7</v>
      </c>
      <c r="D23" s="13" t="str" cm="1">
        <f t="array" aca="1" ref="D23" ca="1">IF(C23&lt;27,"rot","schwarz")</f>
        <v>rot</v>
      </c>
      <c r="E23" s="10" cm="1">
        <f t="array" aca="1" ref="E23" ca="1">IF(D23="rot",E22-1,E22)</f>
        <v>14</v>
      </c>
      <c r="F23" s="10" cm="1">
        <f t="array" aca="1" ref="F23" ca="1">IF(E23=E22,F22-1,F22)</f>
        <v>17</v>
      </c>
      <c r="G23" s="14" t="str" cm="1">
        <f t="array" aca="1" ref="G23" ca="1">IF(E22=F22,IF(RAND()&lt;0.5,"rot","schwarz"),IF(E22&gt;F22,"rot","schwarz"))</f>
        <v>schwarz</v>
      </c>
      <c r="H23" s="10" cm="1">
        <f t="array" aca="1" ref="H23" ca="1">IF(D23=G23,1,0)</f>
        <v>0</v>
      </c>
      <c r="I23" s="14"/>
    </row>
    <row r="24" spans="1:9" ht="20" customHeight="1" x14ac:dyDescent="0.15">
      <c r="A24" s="10" cm="1">
        <f t="array" ref="A24">A23+1</f>
        <v>22</v>
      </c>
      <c r="B24" s="11" cm="1">
        <f t="array" aca="1" ref="B24" ca="1">RAND()</f>
        <v>0.36952686393216616</v>
      </c>
      <c r="C24" s="12" cm="1">
        <f t="array" aca="1" ref="C24" ca="1">RANK(B24,$B$3:$B$54)</f>
        <v>33</v>
      </c>
      <c r="D24" s="13" t="str" cm="1">
        <f t="array" aca="1" ref="D24" ca="1">IF(C24&lt;27,"rot","schwarz")</f>
        <v>schwarz</v>
      </c>
      <c r="E24" s="10" cm="1">
        <f t="array" aca="1" ref="E24" ca="1">IF(D24="rot",E23-1,E23)</f>
        <v>14</v>
      </c>
      <c r="F24" s="10" cm="1">
        <f t="array" aca="1" ref="F24" ca="1">IF(E24=E23,F23-1,F23)</f>
        <v>16</v>
      </c>
      <c r="G24" s="14" t="str" cm="1">
        <f t="array" aca="1" ref="G24" ca="1">IF(E23=F23,IF(RAND()&lt;0.5,"rot","schwarz"),IF(E23&gt;F23,"rot","schwarz"))</f>
        <v>schwarz</v>
      </c>
      <c r="H24" s="10" cm="1">
        <f t="array" aca="1" ref="H24" ca="1">IF(D24=G24,1,0)</f>
        <v>1</v>
      </c>
      <c r="I24" s="14"/>
    </row>
    <row r="25" spans="1:9" ht="20" customHeight="1" x14ac:dyDescent="0.15">
      <c r="A25" s="10" cm="1">
        <f t="array" ref="A25">A24+1</f>
        <v>23</v>
      </c>
      <c r="B25" s="11" cm="1">
        <f t="array" aca="1" ref="B25" ca="1">RAND()</f>
        <v>0.52267816916715393</v>
      </c>
      <c r="C25" s="12" cm="1">
        <f t="array" aca="1" ref="C25" ca="1">RANK(B25,$B$3:$B$54)</f>
        <v>26</v>
      </c>
      <c r="D25" s="13" t="str" cm="1">
        <f t="array" aca="1" ref="D25" ca="1">IF(C25&lt;27,"rot","schwarz")</f>
        <v>rot</v>
      </c>
      <c r="E25" s="10" cm="1">
        <f t="array" aca="1" ref="E25" ca="1">IF(D25="rot",E24-1,E24)</f>
        <v>13</v>
      </c>
      <c r="F25" s="10" cm="1">
        <f t="array" aca="1" ref="F25" ca="1">IF(E25=E24,F24-1,F24)</f>
        <v>16</v>
      </c>
      <c r="G25" s="14" t="str" cm="1">
        <f t="array" aca="1" ref="G25" ca="1">IF(E24=F24,IF(RAND()&lt;0.5,"rot","schwarz"),IF(E24&gt;F24,"rot","schwarz"))</f>
        <v>schwarz</v>
      </c>
      <c r="H25" s="10" cm="1">
        <f t="array" aca="1" ref="H25" ca="1">IF(D25=G25,1,0)</f>
        <v>0</v>
      </c>
      <c r="I25" s="14"/>
    </row>
    <row r="26" spans="1:9" ht="20" customHeight="1" x14ac:dyDescent="0.15">
      <c r="A26" s="10" cm="1">
        <f t="array" ref="A26">A25+1</f>
        <v>24</v>
      </c>
      <c r="B26" s="11" cm="1">
        <f t="array" aca="1" ref="B26" ca="1">RAND()</f>
        <v>7.639048797752257E-2</v>
      </c>
      <c r="C26" s="12" cm="1">
        <f t="array" aca="1" ref="C26" ca="1">RANK(B26,$B$3:$B$54)</f>
        <v>48</v>
      </c>
      <c r="D26" s="13" t="str" cm="1">
        <f t="array" aca="1" ref="D26" ca="1">IF(C26&lt;27,"rot","schwarz")</f>
        <v>schwarz</v>
      </c>
      <c r="E26" s="10" cm="1">
        <f t="array" aca="1" ref="E26" ca="1">IF(D26="rot",E25-1,E25)</f>
        <v>13</v>
      </c>
      <c r="F26" s="10" cm="1">
        <f t="array" aca="1" ref="F26" ca="1">IF(E26=E25,F25-1,F25)</f>
        <v>15</v>
      </c>
      <c r="G26" s="14" t="str" cm="1">
        <f t="array" aca="1" ref="G26" ca="1">IF(E25=F25,IF(RAND()&lt;0.5,"rot","schwarz"),IF(E25&gt;F25,"rot","schwarz"))</f>
        <v>schwarz</v>
      </c>
      <c r="H26" s="10" cm="1">
        <f t="array" aca="1" ref="H26" ca="1">IF(D26=G26,1,0)</f>
        <v>1</v>
      </c>
      <c r="I26" s="14"/>
    </row>
    <row r="27" spans="1:9" ht="20" customHeight="1" x14ac:dyDescent="0.15">
      <c r="A27" s="10" cm="1">
        <f t="array" ref="A27">A26+1</f>
        <v>25</v>
      </c>
      <c r="B27" s="11" cm="1">
        <f t="array" aca="1" ref="B27" ca="1">RAND()</f>
        <v>0.69257376733753673</v>
      </c>
      <c r="C27" s="12" cm="1">
        <f t="array" aca="1" ref="C27" ca="1">RANK(B27,$B$3:$B$54)</f>
        <v>17</v>
      </c>
      <c r="D27" s="13" t="str" cm="1">
        <f t="array" aca="1" ref="D27" ca="1">IF(C27&lt;27,"rot","schwarz")</f>
        <v>rot</v>
      </c>
      <c r="E27" s="10" cm="1">
        <f t="array" aca="1" ref="E27" ca="1">IF(D27="rot",E26-1,E26)</f>
        <v>12</v>
      </c>
      <c r="F27" s="10" cm="1">
        <f t="array" aca="1" ref="F27" ca="1">IF(E27=E26,F26-1,F26)</f>
        <v>15</v>
      </c>
      <c r="G27" s="14" t="str" cm="1">
        <f t="array" aca="1" ref="G27" ca="1">IF(E26=F26,IF(RAND()&lt;0.5,"rot","schwarz"),IF(E26&gt;F26,"rot","schwarz"))</f>
        <v>schwarz</v>
      </c>
      <c r="H27" s="10" cm="1">
        <f t="array" aca="1" ref="H27" ca="1">IF(D27=G27,1,0)</f>
        <v>0</v>
      </c>
      <c r="I27" s="14"/>
    </row>
    <row r="28" spans="1:9" ht="20" customHeight="1" x14ac:dyDescent="0.15">
      <c r="A28" s="10" cm="1">
        <f t="array" ref="A28">A27+1</f>
        <v>26</v>
      </c>
      <c r="B28" s="11" cm="1">
        <f t="array" aca="1" ref="B28" ca="1">RAND()</f>
        <v>0.81119862027260659</v>
      </c>
      <c r="C28" s="12" cm="1">
        <f t="array" aca="1" ref="C28" ca="1">RANK(B28,$B$3:$B$54)</f>
        <v>9</v>
      </c>
      <c r="D28" s="13" t="str" cm="1">
        <f t="array" aca="1" ref="D28" ca="1">IF(C28&lt;27,"rot","schwarz")</f>
        <v>rot</v>
      </c>
      <c r="E28" s="10" cm="1">
        <f t="array" aca="1" ref="E28" ca="1">IF(D28="rot",E27-1,E27)</f>
        <v>11</v>
      </c>
      <c r="F28" s="10" cm="1">
        <f t="array" aca="1" ref="F28" ca="1">IF(E28=E27,F27-1,F27)</f>
        <v>15</v>
      </c>
      <c r="G28" s="14" t="str" cm="1">
        <f t="array" aca="1" ref="G28" ca="1">IF(E27=F27,IF(RAND()&lt;0.5,"rot","schwarz"),IF(E27&gt;F27,"rot","schwarz"))</f>
        <v>schwarz</v>
      </c>
      <c r="H28" s="10" cm="1">
        <f t="array" aca="1" ref="H28" ca="1">IF(D28=G28,1,0)</f>
        <v>0</v>
      </c>
      <c r="I28" s="14"/>
    </row>
    <row r="29" spans="1:9" ht="20" customHeight="1" x14ac:dyDescent="0.15">
      <c r="A29" s="10" cm="1">
        <f t="array" ref="A29">A28+1</f>
        <v>27</v>
      </c>
      <c r="B29" s="11" cm="1">
        <f t="array" aca="1" ref="B29" ca="1">RAND()</f>
        <v>4.18205419317077E-2</v>
      </c>
      <c r="C29" s="12" cm="1">
        <f t="array" aca="1" ref="C29" ca="1">RANK(B29,$B$3:$B$54)</f>
        <v>51</v>
      </c>
      <c r="D29" s="13" t="str" cm="1">
        <f t="array" aca="1" ref="D29" ca="1">IF(C29&lt;27,"rot","schwarz")</f>
        <v>schwarz</v>
      </c>
      <c r="E29" s="10" cm="1">
        <f t="array" aca="1" ref="E29" ca="1">IF(D29="rot",E28-1,E28)</f>
        <v>11</v>
      </c>
      <c r="F29" s="10" cm="1">
        <f t="array" aca="1" ref="F29" ca="1">IF(E29=E28,F28-1,F28)</f>
        <v>14</v>
      </c>
      <c r="G29" s="14" t="str" cm="1">
        <f t="array" aca="1" ref="G29" ca="1">IF(E28=F28,IF(RAND()&lt;0.5,"rot","schwarz"),IF(E28&gt;F28,"rot","schwarz"))</f>
        <v>schwarz</v>
      </c>
      <c r="H29" s="10" cm="1">
        <f t="array" aca="1" ref="H29" ca="1">IF(D29=G29,1,0)</f>
        <v>1</v>
      </c>
      <c r="I29" s="14"/>
    </row>
    <row r="30" spans="1:9" ht="20" customHeight="1" x14ac:dyDescent="0.15">
      <c r="A30" s="10" cm="1">
        <f t="array" ref="A30">A29+1</f>
        <v>28</v>
      </c>
      <c r="B30" s="11" cm="1">
        <f t="array" aca="1" ref="B30" ca="1">RAND()</f>
        <v>4.3006881931705765E-2</v>
      </c>
      <c r="C30" s="12" cm="1">
        <f t="array" aca="1" ref="C30" ca="1">RANK(B30,$B$3:$B$54)</f>
        <v>50</v>
      </c>
      <c r="D30" s="13" t="str" cm="1">
        <f t="array" aca="1" ref="D30" ca="1">IF(C30&lt;27,"rot","schwarz")</f>
        <v>schwarz</v>
      </c>
      <c r="E30" s="10" cm="1">
        <f t="array" aca="1" ref="E30" ca="1">IF(D30="rot",E29-1,E29)</f>
        <v>11</v>
      </c>
      <c r="F30" s="10" cm="1">
        <f t="array" aca="1" ref="F30" ca="1">IF(E30=E29,F29-1,F29)</f>
        <v>13</v>
      </c>
      <c r="G30" s="14" t="str" cm="1">
        <f t="array" aca="1" ref="G30" ca="1">IF(E29=F29,IF(RAND()&lt;0.5,"rot","schwarz"),IF(E29&gt;F29,"rot","schwarz"))</f>
        <v>schwarz</v>
      </c>
      <c r="H30" s="10" cm="1">
        <f t="array" aca="1" ref="H30" ca="1">IF(D30=G30,1,0)</f>
        <v>1</v>
      </c>
      <c r="I30" s="14"/>
    </row>
    <row r="31" spans="1:9" ht="20" customHeight="1" x14ac:dyDescent="0.15">
      <c r="A31" s="10" cm="1">
        <f t="array" ref="A31">A30+1</f>
        <v>29</v>
      </c>
      <c r="B31" s="11" cm="1">
        <f t="array" aca="1" ref="B31" ca="1">RAND()</f>
        <v>8.3575960073561384E-2</v>
      </c>
      <c r="C31" s="12" cm="1">
        <f t="array" aca="1" ref="C31" ca="1">RANK(B31,$B$3:$B$54)</f>
        <v>47</v>
      </c>
      <c r="D31" s="13" t="str" cm="1">
        <f t="array" aca="1" ref="D31" ca="1">IF(C31&lt;27,"rot","schwarz")</f>
        <v>schwarz</v>
      </c>
      <c r="E31" s="10" cm="1">
        <f t="array" aca="1" ref="E31" ca="1">IF(D31="rot",E30-1,E30)</f>
        <v>11</v>
      </c>
      <c r="F31" s="10" cm="1">
        <f t="array" aca="1" ref="F31" ca="1">IF(E31=E30,F30-1,F30)</f>
        <v>12</v>
      </c>
      <c r="G31" s="14" t="str" cm="1">
        <f t="array" aca="1" ref="G31" ca="1">IF(E30=F30,IF(RAND()&lt;0.5,"rot","schwarz"),IF(E30&gt;F30,"rot","schwarz"))</f>
        <v>schwarz</v>
      </c>
      <c r="H31" s="10" cm="1">
        <f t="array" aca="1" ref="H31" ca="1">IF(D31=G31,1,0)</f>
        <v>1</v>
      </c>
      <c r="I31" s="14"/>
    </row>
    <row r="32" spans="1:9" ht="20" customHeight="1" x14ac:dyDescent="0.15">
      <c r="A32" s="10" cm="1">
        <f t="array" ref="A32">A31+1</f>
        <v>30</v>
      </c>
      <c r="B32" s="11" cm="1">
        <f t="array" aca="1" ref="B32" ca="1">RAND()</f>
        <v>0.49172417666508594</v>
      </c>
      <c r="C32" s="12" cm="1">
        <f t="array" aca="1" ref="C32" ca="1">RANK(B32,$B$3:$B$54)</f>
        <v>28</v>
      </c>
      <c r="D32" s="13" t="str" cm="1">
        <f t="array" aca="1" ref="D32" ca="1">IF(C32&lt;27,"rot","schwarz")</f>
        <v>schwarz</v>
      </c>
      <c r="E32" s="10" cm="1">
        <f t="array" aca="1" ref="E32" ca="1">IF(D32="rot",E31-1,E31)</f>
        <v>11</v>
      </c>
      <c r="F32" s="10" cm="1">
        <f t="array" aca="1" ref="F32" ca="1">IF(E32=E31,F31-1,F31)</f>
        <v>11</v>
      </c>
      <c r="G32" s="14" t="str" cm="1">
        <f t="array" aca="1" ref="G32" ca="1">IF(E31=F31,IF(RAND()&lt;0.5,"rot","schwarz"),IF(E31&gt;F31,"rot","schwarz"))</f>
        <v>schwarz</v>
      </c>
      <c r="H32" s="10" cm="1">
        <f t="array" aca="1" ref="H32" ca="1">IF(D32=G32,1,0)</f>
        <v>1</v>
      </c>
      <c r="I32" s="14"/>
    </row>
    <row r="33" spans="1:9" ht="20" customHeight="1" x14ac:dyDescent="0.15">
      <c r="A33" s="10" cm="1">
        <f t="array" ref="A33">A32+1</f>
        <v>31</v>
      </c>
      <c r="B33" s="11" cm="1">
        <f t="array" aca="1" ref="B33" ca="1">RAND()</f>
        <v>0.16742194581177849</v>
      </c>
      <c r="C33" s="12" cm="1">
        <f t="array" aca="1" ref="C33" ca="1">RANK(B33,$B$3:$B$54)</f>
        <v>43</v>
      </c>
      <c r="D33" s="13" t="str" cm="1">
        <f t="array" aca="1" ref="D33" ca="1">IF(C33&lt;27,"rot","schwarz")</f>
        <v>schwarz</v>
      </c>
      <c r="E33" s="10" cm="1">
        <f t="array" aca="1" ref="E33" ca="1">IF(D33="rot",E32-1,E32)</f>
        <v>11</v>
      </c>
      <c r="F33" s="10" cm="1">
        <f t="array" aca="1" ref="F33" ca="1">IF(E33=E32,F32-1,F32)</f>
        <v>10</v>
      </c>
      <c r="G33" s="14" t="str" cm="1">
        <f t="array" aca="1" ref="G33" ca="1">IF(E32=F32,IF(RAND()&lt;0.5,"rot","schwarz"),IF(E32&gt;F32,"rot","schwarz"))</f>
        <v>schwarz</v>
      </c>
      <c r="H33" s="10" cm="1">
        <f t="array" aca="1" ref="H33" ca="1">IF(D33=G33,1,0)</f>
        <v>1</v>
      </c>
      <c r="I33" s="14"/>
    </row>
    <row r="34" spans="1:9" ht="20" customHeight="1" x14ac:dyDescent="0.15">
      <c r="A34" s="10" cm="1">
        <f t="array" ref="A34">A33+1</f>
        <v>32</v>
      </c>
      <c r="B34" s="11" cm="1">
        <f t="array" aca="1" ref="B34" ca="1">RAND()</f>
        <v>0.901782686372533</v>
      </c>
      <c r="C34" s="12" cm="1">
        <f t="array" aca="1" ref="C34" ca="1">RANK(B34,$B$3:$B$54)</f>
        <v>4</v>
      </c>
      <c r="D34" s="13" t="str" cm="1">
        <f t="array" aca="1" ref="D34" ca="1">IF(C34&lt;27,"rot","schwarz")</f>
        <v>rot</v>
      </c>
      <c r="E34" s="10" cm="1">
        <f t="array" aca="1" ref="E34" ca="1">IF(D34="rot",E33-1,E33)</f>
        <v>10</v>
      </c>
      <c r="F34" s="10" cm="1">
        <f t="array" aca="1" ref="F34" ca="1">IF(E34=E33,F33-1,F33)</f>
        <v>10</v>
      </c>
      <c r="G34" s="14" t="str" cm="1">
        <f t="array" aca="1" ref="G34" ca="1">IF(E33=F33,IF(RAND()&lt;0.5,"rot","schwarz"),IF(E33&gt;F33,"rot","schwarz"))</f>
        <v>rot</v>
      </c>
      <c r="H34" s="10" cm="1">
        <f t="array" aca="1" ref="H34" ca="1">IF(D34=G34,1,0)</f>
        <v>1</v>
      </c>
      <c r="I34" s="14"/>
    </row>
    <row r="35" spans="1:9" ht="20" customHeight="1" x14ac:dyDescent="0.15">
      <c r="A35" s="10" cm="1">
        <f t="array" ref="A35">A34+1</f>
        <v>33</v>
      </c>
      <c r="B35" s="11" cm="1">
        <f t="array" aca="1" ref="B35" ca="1">RAND()</f>
        <v>0.72846306849174602</v>
      </c>
      <c r="C35" s="12" cm="1">
        <f t="array" aca="1" ref="C35" ca="1">RANK(B35,$B$3:$B$54)</f>
        <v>13</v>
      </c>
      <c r="D35" s="13" t="str" cm="1">
        <f t="array" aca="1" ref="D35" ca="1">IF(C35&lt;27,"rot","schwarz")</f>
        <v>rot</v>
      </c>
      <c r="E35" s="10" cm="1">
        <f t="array" aca="1" ref="E35" ca="1">IF(D35="rot",E34-1,E34)</f>
        <v>9</v>
      </c>
      <c r="F35" s="10" cm="1">
        <f t="array" aca="1" ref="F35" ca="1">IF(E35=E34,F34-1,F34)</f>
        <v>10</v>
      </c>
      <c r="G35" s="14" t="str" cm="1">
        <f t="array" aca="1" ref="G35" ca="1">IF(E34=F34,IF(RAND()&lt;0.5,"rot","schwarz"),IF(E34&gt;F34,"rot","schwarz"))</f>
        <v>rot</v>
      </c>
      <c r="H35" s="10" cm="1">
        <f t="array" aca="1" ref="H35" ca="1">IF(D35=G35,1,0)</f>
        <v>1</v>
      </c>
      <c r="I35" s="14"/>
    </row>
    <row r="36" spans="1:9" ht="20" customHeight="1" x14ac:dyDescent="0.15">
      <c r="A36" s="10" cm="1">
        <f t="array" ref="A36">A35+1</f>
        <v>34</v>
      </c>
      <c r="B36" s="11" cm="1">
        <f t="array" aca="1" ref="B36" ca="1">RAND()</f>
        <v>0.29941209802783042</v>
      </c>
      <c r="C36" s="12" cm="1">
        <f t="array" aca="1" ref="C36" ca="1">RANK(B36,$B$3:$B$54)</f>
        <v>36</v>
      </c>
      <c r="D36" s="13" t="str" cm="1">
        <f t="array" aca="1" ref="D36" ca="1">IF(C36&lt;27,"rot","schwarz")</f>
        <v>schwarz</v>
      </c>
      <c r="E36" s="10" cm="1">
        <f t="array" aca="1" ref="E36" ca="1">IF(D36="rot",E35-1,E35)</f>
        <v>9</v>
      </c>
      <c r="F36" s="10" cm="1">
        <f t="array" aca="1" ref="F36" ca="1">IF(E36=E35,F35-1,F35)</f>
        <v>9</v>
      </c>
      <c r="G36" s="14" t="str" cm="1">
        <f t="array" aca="1" ref="G36" ca="1">IF(E35=F35,IF(RAND()&lt;0.5,"rot","schwarz"),IF(E35&gt;F35,"rot","schwarz"))</f>
        <v>schwarz</v>
      </c>
      <c r="H36" s="10" cm="1">
        <f t="array" aca="1" ref="H36" ca="1">IF(D36=G36,1,0)</f>
        <v>1</v>
      </c>
      <c r="I36" s="14"/>
    </row>
    <row r="37" spans="1:9" ht="20" customHeight="1" x14ac:dyDescent="0.15">
      <c r="A37" s="10" cm="1">
        <f t="array" ref="A37">A36+1</f>
        <v>35</v>
      </c>
      <c r="B37" s="11" cm="1">
        <f t="array" aca="1" ref="B37" ca="1">RAND()</f>
        <v>0.37343927968029789</v>
      </c>
      <c r="C37" s="12" cm="1">
        <f t="array" aca="1" ref="C37" ca="1">RANK(B37,$B$3:$B$54)</f>
        <v>32</v>
      </c>
      <c r="D37" s="13" t="str" cm="1">
        <f t="array" aca="1" ref="D37" ca="1">IF(C37&lt;27,"rot","schwarz")</f>
        <v>schwarz</v>
      </c>
      <c r="E37" s="10" cm="1">
        <f t="array" aca="1" ref="E37" ca="1">IF(D37="rot",E36-1,E36)</f>
        <v>9</v>
      </c>
      <c r="F37" s="10" cm="1">
        <f t="array" aca="1" ref="F37" ca="1">IF(E37=E36,F36-1,F36)</f>
        <v>8</v>
      </c>
      <c r="G37" s="14" t="str" cm="1">
        <f t="array" aca="1" ref="G37" ca="1">IF(E36=F36,IF(RAND()&lt;0.5,"rot","schwarz"),IF(E36&gt;F36,"rot","schwarz"))</f>
        <v>rot</v>
      </c>
      <c r="H37" s="10" cm="1">
        <f t="array" aca="1" ref="H37" ca="1">IF(D37=G37,1,0)</f>
        <v>0</v>
      </c>
      <c r="I37" s="14"/>
    </row>
    <row r="38" spans="1:9" ht="20" customHeight="1" x14ac:dyDescent="0.15">
      <c r="A38" s="10" cm="1">
        <f t="array" ref="A38">A37+1</f>
        <v>36</v>
      </c>
      <c r="B38" s="11" cm="1">
        <f t="array" aca="1" ref="B38" ca="1">RAND()</f>
        <v>0.25280386619090256</v>
      </c>
      <c r="C38" s="12" cm="1">
        <f t="array" aca="1" ref="C38" ca="1">RANK(B38,$B$3:$B$54)</f>
        <v>38</v>
      </c>
      <c r="D38" s="13" t="str" cm="1">
        <f t="array" aca="1" ref="D38" ca="1">IF(C38&lt;27,"rot","schwarz")</f>
        <v>schwarz</v>
      </c>
      <c r="E38" s="10" cm="1">
        <f t="array" aca="1" ref="E38" ca="1">IF(D38="rot",E37-1,E37)</f>
        <v>9</v>
      </c>
      <c r="F38" s="10" cm="1">
        <f t="array" aca="1" ref="F38" ca="1">IF(E38=E37,F37-1,F37)</f>
        <v>7</v>
      </c>
      <c r="G38" s="14" t="str" cm="1">
        <f t="array" aca="1" ref="G38" ca="1">IF(E37=F37,IF(RAND()&lt;0.5,"rot","schwarz"),IF(E37&gt;F37,"rot","schwarz"))</f>
        <v>rot</v>
      </c>
      <c r="H38" s="10" cm="1">
        <f t="array" aca="1" ref="H38" ca="1">IF(D38=G38,1,0)</f>
        <v>0</v>
      </c>
      <c r="I38" s="14"/>
    </row>
    <row r="39" spans="1:9" ht="20" customHeight="1" x14ac:dyDescent="0.15">
      <c r="A39" s="10" cm="1">
        <f t="array" ref="A39">A38+1</f>
        <v>37</v>
      </c>
      <c r="B39" s="11" cm="1">
        <f t="array" aca="1" ref="B39" ca="1">RAND()</f>
        <v>0.62266233327213782</v>
      </c>
      <c r="C39" s="12" cm="1">
        <f t="array" aca="1" ref="C39" ca="1">RANK(B39,$B$3:$B$54)</f>
        <v>22</v>
      </c>
      <c r="D39" s="13" t="str" cm="1">
        <f t="array" aca="1" ref="D39" ca="1">IF(C39&lt;27,"rot","schwarz")</f>
        <v>rot</v>
      </c>
      <c r="E39" s="10" cm="1">
        <f t="array" aca="1" ref="E39" ca="1">IF(D39="rot",E38-1,E38)</f>
        <v>8</v>
      </c>
      <c r="F39" s="10" cm="1">
        <f t="array" aca="1" ref="F39" ca="1">IF(E39=E38,F38-1,F38)</f>
        <v>7</v>
      </c>
      <c r="G39" s="14" t="str" cm="1">
        <f t="array" aca="1" ref="G39" ca="1">IF(E38=F38,IF(RAND()&lt;0.5,"rot","schwarz"),IF(E38&gt;F38,"rot","schwarz"))</f>
        <v>rot</v>
      </c>
      <c r="H39" s="10" cm="1">
        <f t="array" aca="1" ref="H39" ca="1">IF(D39=G39,1,0)</f>
        <v>1</v>
      </c>
      <c r="I39" s="14"/>
    </row>
    <row r="40" spans="1:9" ht="20" customHeight="1" x14ac:dyDescent="0.15">
      <c r="A40" s="10" cm="1">
        <f t="array" ref="A40">A39+1</f>
        <v>38</v>
      </c>
      <c r="B40" s="11" cm="1">
        <f t="array" aca="1" ref="B40" ca="1">RAND()</f>
        <v>0.32510836478875094</v>
      </c>
      <c r="C40" s="12" cm="1">
        <f t="array" aca="1" ref="C40" ca="1">RANK(B40,$B$3:$B$54)</f>
        <v>35</v>
      </c>
      <c r="D40" s="13" t="str" cm="1">
        <f t="array" aca="1" ref="D40" ca="1">IF(C40&lt;27,"rot","schwarz")</f>
        <v>schwarz</v>
      </c>
      <c r="E40" s="10" cm="1">
        <f t="array" aca="1" ref="E40" ca="1">IF(D40="rot",E39-1,E39)</f>
        <v>8</v>
      </c>
      <c r="F40" s="10" cm="1">
        <f t="array" aca="1" ref="F40" ca="1">IF(E40=E39,F39-1,F39)</f>
        <v>6</v>
      </c>
      <c r="G40" s="14" t="str" cm="1">
        <f t="array" aca="1" ref="G40" ca="1">IF(E39=F39,IF(RAND()&lt;0.5,"rot","schwarz"),IF(E39&gt;F39,"rot","schwarz"))</f>
        <v>rot</v>
      </c>
      <c r="H40" s="10" cm="1">
        <f t="array" aca="1" ref="H40" ca="1">IF(D40=G40,1,0)</f>
        <v>0</v>
      </c>
      <c r="I40" s="14"/>
    </row>
    <row r="41" spans="1:9" ht="20" customHeight="1" x14ac:dyDescent="0.15">
      <c r="A41" s="10" cm="1">
        <f t="array" ref="A41">A40+1</f>
        <v>39</v>
      </c>
      <c r="B41" s="11" cm="1">
        <f t="array" aca="1" ref="B41" ca="1">RAND()</f>
        <v>0.56488254352288481</v>
      </c>
      <c r="C41" s="12" cm="1">
        <f t="array" aca="1" ref="C41" ca="1">RANK(B41,$B$3:$B$54)</f>
        <v>23</v>
      </c>
      <c r="D41" s="13" t="str" cm="1">
        <f t="array" aca="1" ref="D41" ca="1">IF(C41&lt;27,"rot","schwarz")</f>
        <v>rot</v>
      </c>
      <c r="E41" s="10" cm="1">
        <f t="array" aca="1" ref="E41" ca="1">IF(D41="rot",E40-1,E40)</f>
        <v>7</v>
      </c>
      <c r="F41" s="10" cm="1">
        <f t="array" aca="1" ref="F41" ca="1">IF(E41=E40,F40-1,F40)</f>
        <v>6</v>
      </c>
      <c r="G41" s="14" t="str" cm="1">
        <f t="array" aca="1" ref="G41" ca="1">IF(E40=F40,IF(RAND()&lt;0.5,"rot","schwarz"),IF(E40&gt;F40,"rot","schwarz"))</f>
        <v>rot</v>
      </c>
      <c r="H41" s="10" cm="1">
        <f t="array" aca="1" ref="H41" ca="1">IF(D41=G41,1,0)</f>
        <v>1</v>
      </c>
      <c r="I41" s="14"/>
    </row>
    <row r="42" spans="1:9" ht="20" customHeight="1" x14ac:dyDescent="0.15">
      <c r="A42" s="10" cm="1">
        <f t="array" ref="A42">A41+1</f>
        <v>40</v>
      </c>
      <c r="B42" s="11" cm="1">
        <f t="array" aca="1" ref="B42" ca="1">RAND()</f>
        <v>0.71556105682064086</v>
      </c>
      <c r="C42" s="12" cm="1">
        <f t="array" aca="1" ref="C42" ca="1">RANK(B42,$B$3:$B$54)</f>
        <v>14</v>
      </c>
      <c r="D42" s="13" t="str" cm="1">
        <f t="array" aca="1" ref="D42" ca="1">IF(C42&lt;27,"rot","schwarz")</f>
        <v>rot</v>
      </c>
      <c r="E42" s="10" cm="1">
        <f t="array" aca="1" ref="E42" ca="1">IF(D42="rot",E41-1,E41)</f>
        <v>6</v>
      </c>
      <c r="F42" s="10" cm="1">
        <f t="array" aca="1" ref="F42" ca="1">IF(E42=E41,F41-1,F41)</f>
        <v>6</v>
      </c>
      <c r="G42" s="14" t="str" cm="1">
        <f t="array" aca="1" ref="G42" ca="1">IF(E41=F41,IF(RAND()&lt;0.5,"rot","schwarz"),IF(E41&gt;F41,"rot","schwarz"))</f>
        <v>rot</v>
      </c>
      <c r="H42" s="10" cm="1">
        <f t="array" aca="1" ref="H42" ca="1">IF(D42=G42,1,0)</f>
        <v>1</v>
      </c>
      <c r="I42" s="14"/>
    </row>
    <row r="43" spans="1:9" ht="20" customHeight="1" x14ac:dyDescent="0.15">
      <c r="A43" s="10" cm="1">
        <f t="array" ref="A43">A42+1</f>
        <v>41</v>
      </c>
      <c r="B43" s="11" cm="1">
        <f t="array" aca="1" ref="B43" ca="1">RAND()</f>
        <v>4.1785228324054846E-2</v>
      </c>
      <c r="C43" s="12" cm="1">
        <f t="array" aca="1" ref="C43" ca="1">RANK(B43,$B$3:$B$54)</f>
        <v>52</v>
      </c>
      <c r="D43" s="13" t="str" cm="1">
        <f t="array" aca="1" ref="D43" ca="1">IF(C43&lt;27,"rot","schwarz")</f>
        <v>schwarz</v>
      </c>
      <c r="E43" s="10" cm="1">
        <f t="array" aca="1" ref="E43" ca="1">IF(D43="rot",E42-1,E42)</f>
        <v>6</v>
      </c>
      <c r="F43" s="10" cm="1">
        <f t="array" aca="1" ref="F43" ca="1">IF(E43=E42,F42-1,F42)</f>
        <v>5</v>
      </c>
      <c r="G43" s="14" t="str" cm="1">
        <f t="array" aca="1" ref="G43" ca="1">IF(E42=F42,IF(RAND()&lt;0.5,"rot","schwarz"),IF(E42&gt;F42,"rot","schwarz"))</f>
        <v>schwarz</v>
      </c>
      <c r="H43" s="10" cm="1">
        <f t="array" aca="1" ref="H43" ca="1">IF(D43=G43,1,0)</f>
        <v>1</v>
      </c>
      <c r="I43" s="14"/>
    </row>
    <row r="44" spans="1:9" ht="20" customHeight="1" x14ac:dyDescent="0.15">
      <c r="A44" s="10" cm="1">
        <f t="array" ref="A44">A43+1</f>
        <v>42</v>
      </c>
      <c r="B44" s="11" cm="1">
        <f t="array" aca="1" ref="B44" ca="1">RAND()</f>
        <v>0.42436671189684894</v>
      </c>
      <c r="C44" s="12" cm="1">
        <f t="array" aca="1" ref="C44" ca="1">RANK(B44,$B$3:$B$54)</f>
        <v>29</v>
      </c>
      <c r="D44" s="13" t="str" cm="1">
        <f t="array" aca="1" ref="D44" ca="1">IF(C44&lt;27,"rot","schwarz")</f>
        <v>schwarz</v>
      </c>
      <c r="E44" s="10" cm="1">
        <f t="array" aca="1" ref="E44" ca="1">IF(D44="rot",E43-1,E43)</f>
        <v>6</v>
      </c>
      <c r="F44" s="10" cm="1">
        <f t="array" aca="1" ref="F44" ca="1">IF(E44=E43,F43-1,F43)</f>
        <v>4</v>
      </c>
      <c r="G44" s="14" t="str" cm="1">
        <f t="array" aca="1" ref="G44" ca="1">IF(E43=F43,IF(RAND()&lt;0.5,"rot","schwarz"),IF(E43&gt;F43,"rot","schwarz"))</f>
        <v>rot</v>
      </c>
      <c r="H44" s="10" cm="1">
        <f t="array" aca="1" ref="H44" ca="1">IF(D44=G44,1,0)</f>
        <v>0</v>
      </c>
      <c r="I44" s="14"/>
    </row>
    <row r="45" spans="1:9" ht="20" customHeight="1" x14ac:dyDescent="0.15">
      <c r="A45" s="10" cm="1">
        <f t="array" ref="A45">A44+1</f>
        <v>43</v>
      </c>
      <c r="B45" s="11" cm="1">
        <f t="array" aca="1" ref="B45" ca="1">RAND()</f>
        <v>0.53647118764493473</v>
      </c>
      <c r="C45" s="12" cm="1">
        <f t="array" aca="1" ref="C45" ca="1">RANK(B45,$B$3:$B$54)</f>
        <v>25</v>
      </c>
      <c r="D45" s="13" t="str" cm="1">
        <f t="array" aca="1" ref="D45" ca="1">IF(C45&lt;27,"rot","schwarz")</f>
        <v>rot</v>
      </c>
      <c r="E45" s="10" cm="1">
        <f t="array" aca="1" ref="E45" ca="1">IF(D45="rot",E44-1,E44)</f>
        <v>5</v>
      </c>
      <c r="F45" s="10" cm="1">
        <f t="array" aca="1" ref="F45" ca="1">IF(E45=E44,F44-1,F44)</f>
        <v>4</v>
      </c>
      <c r="G45" s="14" t="str" cm="1">
        <f t="array" aca="1" ref="G45" ca="1">IF(E44=F44,IF(RAND()&lt;0.5,"rot","schwarz"),IF(E44&gt;F44,"rot","schwarz"))</f>
        <v>rot</v>
      </c>
      <c r="H45" s="10" cm="1">
        <f t="array" aca="1" ref="H45" ca="1">IF(D45=G45,1,0)</f>
        <v>1</v>
      </c>
      <c r="I45" s="14"/>
    </row>
    <row r="46" spans="1:9" ht="20" customHeight="1" x14ac:dyDescent="0.15">
      <c r="A46" s="10" cm="1">
        <f t="array" ref="A46">A45+1</f>
        <v>44</v>
      </c>
      <c r="B46" s="11" cm="1">
        <f t="array" aca="1" ref="B46" ca="1">RAND()</f>
        <v>0.62999667423384464</v>
      </c>
      <c r="C46" s="12" cm="1">
        <f t="array" aca="1" ref="C46" ca="1">RANK(B46,$B$3:$B$54)</f>
        <v>21</v>
      </c>
      <c r="D46" s="13" t="str" cm="1">
        <f t="array" aca="1" ref="D46" ca="1">IF(C46&lt;27,"rot","schwarz")</f>
        <v>rot</v>
      </c>
      <c r="E46" s="10" cm="1">
        <f t="array" aca="1" ref="E46" ca="1">IF(D46="rot",E45-1,E45)</f>
        <v>4</v>
      </c>
      <c r="F46" s="10" cm="1">
        <f t="array" aca="1" ref="F46" ca="1">IF(E46=E45,F45-1,F45)</f>
        <v>4</v>
      </c>
      <c r="G46" s="14" t="str" cm="1">
        <f t="array" aca="1" ref="G46" ca="1">IF(E45=F45,IF(RAND()&lt;0.5,"rot","schwarz"),IF(E45&gt;F45,"rot","schwarz"))</f>
        <v>rot</v>
      </c>
      <c r="H46" s="10" cm="1">
        <f t="array" aca="1" ref="H46" ca="1">IF(D46=G46,1,0)</f>
        <v>1</v>
      </c>
      <c r="I46" s="14"/>
    </row>
    <row r="47" spans="1:9" ht="20" customHeight="1" x14ac:dyDescent="0.15">
      <c r="A47" s="10" cm="1">
        <f t="array" ref="A47">A46+1</f>
        <v>45</v>
      </c>
      <c r="B47" s="11" cm="1">
        <f t="array" aca="1" ref="B47" ca="1">RAND()</f>
        <v>0.10406664568656443</v>
      </c>
      <c r="C47" s="12" cm="1">
        <f t="array" aca="1" ref="C47" ca="1">RANK(B47,$B$3:$B$54)</f>
        <v>46</v>
      </c>
      <c r="D47" s="13" t="str" cm="1">
        <f t="array" aca="1" ref="D47" ca="1">IF(C47&lt;27,"rot","schwarz")</f>
        <v>schwarz</v>
      </c>
      <c r="E47" s="10" cm="1">
        <f t="array" aca="1" ref="E47" ca="1">IF(D47="rot",E46-1,E46)</f>
        <v>4</v>
      </c>
      <c r="F47" s="10" cm="1">
        <f t="array" aca="1" ref="F47" ca="1">IF(E47=E46,F46-1,F46)</f>
        <v>3</v>
      </c>
      <c r="G47" s="14" t="str" cm="1">
        <f t="array" aca="1" ref="G47" ca="1">IF(E46=F46,IF(RAND()&lt;0.5,"rot","schwarz"),IF(E46&gt;F46,"rot","schwarz"))</f>
        <v>schwarz</v>
      </c>
      <c r="H47" s="10" cm="1">
        <f t="array" aca="1" ref="H47" ca="1">IF(D47=G47,1,0)</f>
        <v>1</v>
      </c>
      <c r="I47" s="14"/>
    </row>
    <row r="48" spans="1:9" ht="20" customHeight="1" x14ac:dyDescent="0.15">
      <c r="A48" s="10" cm="1">
        <f t="array" ref="A48">A47+1</f>
        <v>46</v>
      </c>
      <c r="B48" s="11" cm="1">
        <f t="array" aca="1" ref="B48" ca="1">RAND()</f>
        <v>0.69780086422683707</v>
      </c>
      <c r="C48" s="12" cm="1">
        <f t="array" aca="1" ref="C48" ca="1">RANK(B48,$B$3:$B$54)</f>
        <v>16</v>
      </c>
      <c r="D48" s="13" t="str" cm="1">
        <f t="array" aca="1" ref="D48" ca="1">IF(C48&lt;27,"rot","schwarz")</f>
        <v>rot</v>
      </c>
      <c r="E48" s="10" cm="1">
        <f t="array" aca="1" ref="E48" ca="1">IF(D48="rot",E47-1,E47)</f>
        <v>3</v>
      </c>
      <c r="F48" s="10" cm="1">
        <f t="array" aca="1" ref="F48" ca="1">IF(E48=E47,F47-1,F47)</f>
        <v>3</v>
      </c>
      <c r="G48" s="14" t="str" cm="1">
        <f t="array" aca="1" ref="G48" ca="1">IF(E47=F47,IF(RAND()&lt;0.5,"rot","schwarz"),IF(E47&gt;F47,"rot","schwarz"))</f>
        <v>rot</v>
      </c>
      <c r="H48" s="10" cm="1">
        <f t="array" aca="1" ref="H48" ca="1">IF(D48=G48,1,0)</f>
        <v>1</v>
      </c>
      <c r="I48" s="14"/>
    </row>
    <row r="49" spans="1:9" ht="20" customHeight="1" x14ac:dyDescent="0.15">
      <c r="A49" s="10" cm="1">
        <f t="array" ref="A49">A48+1</f>
        <v>47</v>
      </c>
      <c r="B49" s="11" cm="1">
        <f t="array" aca="1" ref="B49" ca="1">RAND()</f>
        <v>0.18849079013552272</v>
      </c>
      <c r="C49" s="12" cm="1">
        <f t="array" aca="1" ref="C49" ca="1">RANK(B49,$B$3:$B$54)</f>
        <v>42</v>
      </c>
      <c r="D49" s="13" t="str" cm="1">
        <f t="array" aca="1" ref="D49" ca="1">IF(C49&lt;27,"rot","schwarz")</f>
        <v>schwarz</v>
      </c>
      <c r="E49" s="10" cm="1">
        <f t="array" aca="1" ref="E49" ca="1">IF(D49="rot",E48-1,E48)</f>
        <v>3</v>
      </c>
      <c r="F49" s="10" cm="1">
        <f t="array" aca="1" ref="F49" ca="1">IF(E49=E48,F48-1,F48)</f>
        <v>2</v>
      </c>
      <c r="G49" s="14" t="str" cm="1">
        <f t="array" aca="1" ref="G49" ca="1">IF(E48=F48,IF(RAND()&lt;0.5,"rot","schwarz"),IF(E48&gt;F48,"rot","schwarz"))</f>
        <v>rot</v>
      </c>
      <c r="H49" s="10" cm="1">
        <f t="array" aca="1" ref="H49" ca="1">IF(D49=G49,1,0)</f>
        <v>0</v>
      </c>
      <c r="I49" s="14"/>
    </row>
    <row r="50" spans="1:9" ht="20" customHeight="1" x14ac:dyDescent="0.15">
      <c r="A50" s="10" cm="1">
        <f t="array" ref="A50">A49+1</f>
        <v>48</v>
      </c>
      <c r="B50" s="11" cm="1">
        <f t="array" aca="1" ref="B50" ca="1">RAND()</f>
        <v>0.73775021889490777</v>
      </c>
      <c r="C50" s="12" cm="1">
        <f t="array" aca="1" ref="C50" ca="1">RANK(B50,$B$3:$B$54)</f>
        <v>11</v>
      </c>
      <c r="D50" s="13" t="str" cm="1">
        <f t="array" aca="1" ref="D50" ca="1">IF(C50&lt;27,"rot","schwarz")</f>
        <v>rot</v>
      </c>
      <c r="E50" s="10" cm="1">
        <f t="array" aca="1" ref="E50" ca="1">IF(D50="rot",E49-1,E49)</f>
        <v>2</v>
      </c>
      <c r="F50" s="10" cm="1">
        <f t="array" aca="1" ref="F50" ca="1">IF(E50=E49,F49-1,F49)</f>
        <v>2</v>
      </c>
      <c r="G50" s="14" t="str" cm="1">
        <f t="array" aca="1" ref="G50" ca="1">IF(E49=F49,IF(RAND()&lt;0.5,"rot","schwarz"),IF(E49&gt;F49,"rot","schwarz"))</f>
        <v>rot</v>
      </c>
      <c r="H50" s="10" cm="1">
        <f t="array" aca="1" ref="H50" ca="1">IF(D50=G50,1,0)</f>
        <v>1</v>
      </c>
      <c r="I50" s="14"/>
    </row>
    <row r="51" spans="1:9" ht="20" customHeight="1" x14ac:dyDescent="0.15">
      <c r="A51" s="10" cm="1">
        <f t="array" ref="A51">A50+1</f>
        <v>49</v>
      </c>
      <c r="B51" s="11" cm="1">
        <f t="array" aca="1" ref="B51" ca="1">RAND()</f>
        <v>0.70750348147284681</v>
      </c>
      <c r="C51" s="12" cm="1">
        <f t="array" aca="1" ref="C51" ca="1">RANK(B51,$B$3:$B$54)</f>
        <v>15</v>
      </c>
      <c r="D51" s="13" t="str" cm="1">
        <f t="array" aca="1" ref="D51" ca="1">IF(C51&lt;27,"rot","schwarz")</f>
        <v>rot</v>
      </c>
      <c r="E51" s="10" cm="1">
        <f t="array" aca="1" ref="E51" ca="1">IF(D51="rot",E50-1,E50)</f>
        <v>1</v>
      </c>
      <c r="F51" s="10" cm="1">
        <f t="array" aca="1" ref="F51" ca="1">IF(E51=E50,F50-1,F50)</f>
        <v>2</v>
      </c>
      <c r="G51" s="14" t="str" cm="1">
        <f t="array" aca="1" ref="G51" ca="1">IF(E50=F50,IF(RAND()&lt;0.5,"rot","schwarz"),IF(E50&gt;F50,"rot","schwarz"))</f>
        <v>rot</v>
      </c>
      <c r="H51" s="10" cm="1">
        <f t="array" aca="1" ref="H51" ca="1">IF(D51=G51,1,0)</f>
        <v>1</v>
      </c>
      <c r="I51" s="14"/>
    </row>
    <row r="52" spans="1:9" ht="20" customHeight="1" x14ac:dyDescent="0.15">
      <c r="A52" s="10" cm="1">
        <f t="array" ref="A52">A51+1</f>
        <v>50</v>
      </c>
      <c r="B52" s="11" cm="1">
        <f t="array" aca="1" ref="B52" ca="1">RAND()</f>
        <v>0.922706962702045</v>
      </c>
      <c r="C52" s="12" cm="1">
        <f t="array" aca="1" ref="C52" ca="1">RANK(B52,$B$3:$B$54)</f>
        <v>2</v>
      </c>
      <c r="D52" s="13" t="str" cm="1">
        <f t="array" aca="1" ref="D52" ca="1">IF(C52&lt;27,"rot","schwarz")</f>
        <v>rot</v>
      </c>
      <c r="E52" s="10" cm="1">
        <f t="array" aca="1" ref="E52" ca="1">IF(D52="rot",E51-1,E51)</f>
        <v>0</v>
      </c>
      <c r="F52" s="10" cm="1">
        <f t="array" aca="1" ref="F52" ca="1">IF(E52=E51,F51-1,F51)</f>
        <v>2</v>
      </c>
      <c r="G52" s="14" t="str" cm="1">
        <f t="array" aca="1" ref="G52" ca="1">IF(E51=F51,IF(RAND()&lt;0.5,"rot","schwarz"),IF(E51&gt;F51,"rot","schwarz"))</f>
        <v>schwarz</v>
      </c>
      <c r="H52" s="10" cm="1">
        <f t="array" aca="1" ref="H52" ca="1">IF(D52=G52,1,0)</f>
        <v>0</v>
      </c>
      <c r="I52" s="14"/>
    </row>
    <row r="53" spans="1:9" ht="20" customHeight="1" x14ac:dyDescent="0.15">
      <c r="A53" s="10" cm="1">
        <f t="array" ref="A53">A52+1</f>
        <v>51</v>
      </c>
      <c r="B53" s="11" cm="1">
        <f t="array" aca="1" ref="B53" ca="1">RAND()</f>
        <v>0.51813920794325341</v>
      </c>
      <c r="C53" s="12" cm="1">
        <f t="array" aca="1" ref="C53" ca="1">RANK(B53,$B$3:$B$54)</f>
        <v>27</v>
      </c>
      <c r="D53" s="13" t="str" cm="1">
        <f t="array" aca="1" ref="D53" ca="1">IF(C53&lt;27,"rot","schwarz")</f>
        <v>schwarz</v>
      </c>
      <c r="E53" s="10" cm="1">
        <f t="array" aca="1" ref="E53" ca="1">IF(D53="rot",E52-1,E52)</f>
        <v>0</v>
      </c>
      <c r="F53" s="10" cm="1">
        <f t="array" aca="1" ref="F53" ca="1">IF(E53=E52,F52-1,F52)</f>
        <v>1</v>
      </c>
      <c r="G53" s="14" t="str" cm="1">
        <f t="array" aca="1" ref="G53" ca="1">IF(E52=F52,IF(RAND()&lt;0.5,"rot","schwarz"),IF(E52&gt;F52,"rot","schwarz"))</f>
        <v>schwarz</v>
      </c>
      <c r="H53" s="10" cm="1">
        <f t="array" aca="1" ref="H53" ca="1">IF(D53=G53,1,0)</f>
        <v>1</v>
      </c>
      <c r="I53" s="14"/>
    </row>
    <row r="54" spans="1:9" ht="20" customHeight="1" x14ac:dyDescent="0.15">
      <c r="A54" s="10" cm="1">
        <f t="array" ref="A54">A53+1</f>
        <v>52</v>
      </c>
      <c r="B54" s="11" cm="1">
        <f t="array" aca="1" ref="B54" ca="1">RAND()</f>
        <v>0.16408872037650535</v>
      </c>
      <c r="C54" s="12" cm="1">
        <f t="array" aca="1" ref="C54" ca="1">RANK(B54,$B$3:$B$54)</f>
        <v>44</v>
      </c>
      <c r="D54" s="13" t="str" cm="1">
        <f t="array" aca="1" ref="D54" ca="1">IF(C54&lt;27,"rot","schwarz")</f>
        <v>schwarz</v>
      </c>
      <c r="E54" s="10" cm="1">
        <f t="array" aca="1" ref="E54" ca="1">IF(D54="rot",E53-1,E53)</f>
        <v>0</v>
      </c>
      <c r="F54" s="10" cm="1">
        <f t="array" aca="1" ref="F54" ca="1">IF(E54=E53,F53-1,F53)</f>
        <v>0</v>
      </c>
      <c r="G54" s="14" t="str" cm="1">
        <f t="array" aca="1" ref="G54" ca="1">IF(E53=F53,IF(RAND()&lt;0.5,"rot","schwarz"),IF(E53&gt;F53,"rot","schwarz"))</f>
        <v>schwarz</v>
      </c>
      <c r="H54" s="10" cm="1">
        <f t="array" aca="1" ref="H54" ca="1">IF(D54=G54,1,0)</f>
        <v>1</v>
      </c>
      <c r="I54" s="14"/>
    </row>
  </sheetData>
  <conditionalFormatting sqref="D3:D54">
    <cfRule type="cellIs" dxfId="1" priority="1" stopIfTrue="1" operator="equal">
      <formula>"schwarz"</formula>
    </cfRule>
    <cfRule type="cellIs" dxfId="0" priority="2" stopIfTrue="1" operator="equal">
      <formula>"rot"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Strategie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2026-05-03T16:06:57Z</dcterms:modified>
</cp:coreProperties>
</file>